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K. Municipal Services\"/>
    </mc:Choice>
  </mc:AlternateContent>
  <xr:revisionPtr revIDLastSave="0" documentId="8_{6F0C7417-0ECB-4FB3-BE7C-0944AAF0603C}" xr6:coauthVersionLast="47" xr6:coauthVersionMax="47" xr10:uidLastSave="{00000000-0000-0000-0000-000000000000}"/>
  <bookViews>
    <workbookView xWindow="1560" yWindow="1560" windowWidth="19185" windowHeight="10785" xr2:uid="{00000000-000D-0000-FFFF-FFFF00000000}"/>
  </bookViews>
  <sheets>
    <sheet name="Waste Water Man Fin Performance" sheetId="3" r:id="rId1"/>
    <sheet name="Waste Water Man Fin Position" sheetId="2" r:id="rId2"/>
    <sheet name="Waste Water Man Cash Flow" sheetId="1" r:id="rId3"/>
  </sheets>
  <definedNames>
    <definedName name="_xlnm.Print_Area" localSheetId="2">'Waste Water Man Cash Flow'!$A$1:$L$43</definedName>
    <definedName name="_xlnm.Print_Area" localSheetId="0">'Waste Water Man Fin Performance'!$A$1:$L$57</definedName>
    <definedName name="_xlnm.Print_Area" localSheetId="1">'Waste Water Man Fin Position'!$A$1:$L$54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D21" i="3"/>
  <c r="E21" i="3"/>
  <c r="F21" i="3"/>
  <c r="G21" i="3"/>
  <c r="G37" i="3" s="1"/>
  <c r="G41" i="3" s="1"/>
  <c r="G43" i="3" s="1"/>
  <c r="G45" i="3" s="1"/>
  <c r="G47" i="3" s="1"/>
  <c r="H21" i="3"/>
  <c r="H37" i="3" s="1"/>
  <c r="H41" i="3" s="1"/>
  <c r="H43" i="3" s="1"/>
  <c r="H45" i="3" s="1"/>
  <c r="H47" i="3" s="1"/>
  <c r="I21" i="3"/>
  <c r="J21" i="3"/>
  <c r="K21" i="3"/>
  <c r="L21" i="3"/>
  <c r="C35" i="3"/>
  <c r="D35" i="3"/>
  <c r="E35" i="3"/>
  <c r="E37" i="3" s="1"/>
  <c r="E41" i="3" s="1"/>
  <c r="E43" i="3" s="1"/>
  <c r="E45" i="3" s="1"/>
  <c r="E47" i="3" s="1"/>
  <c r="F35" i="3"/>
  <c r="F37" i="3" s="1"/>
  <c r="F41" i="3" s="1"/>
  <c r="F43" i="3" s="1"/>
  <c r="F45" i="3" s="1"/>
  <c r="F47" i="3" s="1"/>
  <c r="G35" i="3"/>
  <c r="H35" i="3"/>
  <c r="I35" i="3"/>
  <c r="J35" i="3"/>
  <c r="K35" i="3"/>
  <c r="L35" i="3"/>
  <c r="C37" i="3"/>
  <c r="C41" i="3" s="1"/>
  <c r="C43" i="3" s="1"/>
  <c r="C45" i="3" s="1"/>
  <c r="C47" i="3" s="1"/>
  <c r="D37" i="3"/>
  <c r="D41" i="3" s="1"/>
  <c r="D43" i="3" s="1"/>
  <c r="D45" i="3" s="1"/>
  <c r="D47" i="3" s="1"/>
  <c r="I37" i="3"/>
  <c r="J37" i="3"/>
  <c r="K37" i="3"/>
  <c r="K41" i="3" s="1"/>
  <c r="K43" i="3" s="1"/>
  <c r="K45" i="3" s="1"/>
  <c r="K47" i="3" s="1"/>
  <c r="L37" i="3"/>
  <c r="L41" i="3" s="1"/>
  <c r="L43" i="3" s="1"/>
  <c r="L45" i="3" s="1"/>
  <c r="L47" i="3" s="1"/>
  <c r="I41" i="3"/>
  <c r="I43" i="3" s="1"/>
  <c r="I45" i="3" s="1"/>
  <c r="I47" i="3" s="1"/>
  <c r="J41" i="3"/>
  <c r="J43" i="3" s="1"/>
  <c r="J45" i="3" s="1"/>
  <c r="J47" i="3" s="1"/>
  <c r="C12" i="2"/>
  <c r="C25" i="2" s="1"/>
  <c r="D12" i="2"/>
  <c r="E12" i="2"/>
  <c r="E25" i="2" s="1"/>
  <c r="F12" i="2"/>
  <c r="G12" i="2"/>
  <c r="H12" i="2"/>
  <c r="I12" i="2"/>
  <c r="J12" i="2"/>
  <c r="J25" i="2" s="1"/>
  <c r="J42" i="2" s="1"/>
  <c r="K12" i="2"/>
  <c r="K25" i="2" s="1"/>
  <c r="K42" i="2" s="1"/>
  <c r="L12" i="2"/>
  <c r="C24" i="2"/>
  <c r="D24" i="2"/>
  <c r="E24" i="2"/>
  <c r="F24" i="2"/>
  <c r="G24" i="2"/>
  <c r="H24" i="2"/>
  <c r="H25" i="2" s="1"/>
  <c r="H42" i="2" s="1"/>
  <c r="I24" i="2"/>
  <c r="I25" i="2" s="1"/>
  <c r="I42" i="2" s="1"/>
  <c r="J24" i="2"/>
  <c r="K24" i="2"/>
  <c r="L24" i="2"/>
  <c r="D25" i="2"/>
  <c r="F25" i="2"/>
  <c r="F42" i="2" s="1"/>
  <c r="G25" i="2"/>
  <c r="L25" i="2"/>
  <c r="C34" i="2"/>
  <c r="D34" i="2"/>
  <c r="D40" i="2" s="1"/>
  <c r="D42" i="2" s="1"/>
  <c r="E34" i="2"/>
  <c r="E40" i="2" s="1"/>
  <c r="F34" i="2"/>
  <c r="G34" i="2"/>
  <c r="G40" i="2" s="1"/>
  <c r="G42" i="2" s="1"/>
  <c r="H34" i="2"/>
  <c r="I34" i="2"/>
  <c r="J34" i="2"/>
  <c r="K34" i="2"/>
  <c r="L34" i="2"/>
  <c r="L40" i="2" s="1"/>
  <c r="L42" i="2" s="1"/>
  <c r="C39" i="2"/>
  <c r="C40" i="2" s="1"/>
  <c r="D39" i="2"/>
  <c r="E39" i="2"/>
  <c r="F39" i="2"/>
  <c r="G39" i="2"/>
  <c r="H39" i="2"/>
  <c r="I39" i="2"/>
  <c r="J39" i="2"/>
  <c r="J40" i="2" s="1"/>
  <c r="K39" i="2"/>
  <c r="L39" i="2"/>
  <c r="F40" i="2"/>
  <c r="H40" i="2"/>
  <c r="I40" i="2"/>
  <c r="K40" i="2"/>
  <c r="C48" i="2"/>
  <c r="D48" i="2"/>
  <c r="E48" i="2"/>
  <c r="F48" i="2"/>
  <c r="G48" i="2"/>
  <c r="H48" i="2"/>
  <c r="I48" i="2"/>
  <c r="J48" i="2"/>
  <c r="K48" i="2"/>
  <c r="L48" i="2"/>
  <c r="G38" i="1"/>
  <c r="G40" i="1" s="1"/>
  <c r="F38" i="1"/>
  <c r="F40" i="1" s="1"/>
  <c r="L36" i="1"/>
  <c r="K36" i="1"/>
  <c r="J36" i="1"/>
  <c r="I36" i="1"/>
  <c r="H36" i="1"/>
  <c r="G36" i="1"/>
  <c r="F36" i="1"/>
  <c r="E36" i="1"/>
  <c r="D36" i="1"/>
  <c r="C36" i="1"/>
  <c r="L27" i="1"/>
  <c r="K27" i="1"/>
  <c r="J27" i="1"/>
  <c r="J38" i="1" s="1"/>
  <c r="J40" i="1" s="1"/>
  <c r="I27" i="1"/>
  <c r="H27" i="1"/>
  <c r="G27" i="1"/>
  <c r="F27" i="1"/>
  <c r="E27" i="1"/>
  <c r="D27" i="1"/>
  <c r="C27" i="1"/>
  <c r="L17" i="1"/>
  <c r="L38" i="1" s="1"/>
  <c r="L40" i="1" s="1"/>
  <c r="K17" i="1"/>
  <c r="K38" i="1" s="1"/>
  <c r="K40" i="1" s="1"/>
  <c r="J17" i="1"/>
  <c r="I17" i="1"/>
  <c r="I38" i="1" s="1"/>
  <c r="H17" i="1"/>
  <c r="H38" i="1" s="1"/>
  <c r="H40" i="1" s="1"/>
  <c r="G17" i="1"/>
  <c r="F17" i="1"/>
  <c r="E17" i="1"/>
  <c r="E38" i="1" s="1"/>
  <c r="E40" i="1" s="1"/>
  <c r="D17" i="1"/>
  <c r="D38" i="1" s="1"/>
  <c r="D40" i="1" s="1"/>
  <c r="C17" i="1"/>
  <c r="C38" i="1" s="1"/>
  <c r="C40" i="1" s="1"/>
  <c r="E42" i="2" l="1"/>
  <c r="C42" i="2"/>
</calcChain>
</file>

<file path=xl/sharedStrings.xml><?xml version="1.0" encoding="utf-8"?>
<sst xmlns="http://schemas.openxmlformats.org/spreadsheetml/2006/main" count="319" uniqueCount="150">
  <si>
    <t>Summary - Table A7 Budgeted Cash Flows ( Waste water management                             ) for 4th Quarter ended 30 June 2022 (Figures Finalised as at 2022/10/30)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</si>
  <si>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</si>
  <si>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</si>
  <si>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</si>
  <si>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</si>
  <si>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</si>
  <si>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</si>
  <si>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</si>
  <si>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</si>
  <si>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</si>
  <si>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</si>
  <si>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</si>
  <si>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</si>
  <si>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</si>
  <si>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</si>
  <si>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</si>
  <si>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</si>
  <si>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</si>
  <si>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</si>
  <si>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</si>
  <si>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</si>
  <si>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</si>
  <si>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</si>
  <si>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</si>
  <si>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</si>
  <si>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</si>
  <si>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</si>
  <si>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</si>
  <si>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</si>
  <si>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</si>
  <si>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</si>
  <si>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</si>
  <si>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</si>
  <si>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</si>
  <si>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</si>
  <si>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</si>
  <si>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</si>
  <si>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</si>
  <si>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</si>
  <si>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</si>
  <si>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</si>
  <si>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</si>
  <si>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</si>
  <si>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</si>
  <si>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</si>
  <si>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</si>
  <si>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</si>
  <si>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</si>
  <si>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</si>
  <si>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</si>
  <si>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</si>
  <si>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</si>
  <si>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</si>
  <si>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</si>
  <si>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5. Net assets must balance with Total Community Wealth/Equity</t>
  </si>
  <si>
    <t>4. Detail to be provided in Table SA3. Includes reserves to be funded by statute.</t>
  </si>
  <si>
    <t>3. Include 'Construction-work-in-progress' (disclosed separately in annual financial statements)</t>
  </si>
  <si>
    <t>2. Include completed low cost housing to be transferred to beneficiaries within 12 months</t>
  </si>
  <si>
    <t>1. Detail to be provided in Table SA3</t>
  </si>
  <si>
    <t>5</t>
  </si>
  <si>
    <t>TOTAL COMMUNITY WEALTH/EQUITY</t>
  </si>
  <si>
    <t>4</t>
  </si>
  <si>
    <t>Reserves</t>
  </si>
  <si>
    <t>Accumulated Surplus/(Deficit)</t>
  </si>
  <si>
    <t>COMMUNITY WEALTH/EQUITY</t>
  </si>
  <si>
    <t>NET ASSETS</t>
  </si>
  <si>
    <t>TOTAL LIABILITIES</t>
  </si>
  <si>
    <t>Total non current liabilities</t>
  </si>
  <si>
    <t>Provisions</t>
  </si>
  <si>
    <t>Financial liabilities</t>
  </si>
  <si>
    <t>Non current liabilities</t>
  </si>
  <si>
    <t>Total current liabilities</t>
  </si>
  <si>
    <t>Trade and other payables</t>
  </si>
  <si>
    <t>Consumer deposits</t>
  </si>
  <si>
    <t>Borrowing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</si>
  <si>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</si>
  <si>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</si>
  <si>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</si>
  <si>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</si>
  <si>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</si>
  <si>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</si>
  <si>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Intangible</t>
  </si>
  <si>
    <t>Biological</t>
  </si>
  <si>
    <t>3</t>
  </si>
  <si>
    <t>Property, plant and equipment</t>
  </si>
  <si>
    <t>Investment in Associate</t>
  </si>
  <si>
    <t>Investment property</t>
  </si>
  <si>
    <t>Investments</t>
  </si>
  <si>
    <t>Long-term receivables</t>
  </si>
  <si>
    <t>Non current assets</t>
  </si>
  <si>
    <t>Total current assets</t>
  </si>
  <si>
    <t>Inventory</t>
  </si>
  <si>
    <t>Current portion of long-term receivables</t>
  </si>
  <si>
    <t>Other debtors</t>
  </si>
  <si>
    <t>Consumer debtors</t>
  </si>
  <si>
    <t>Call deposits and investments</t>
  </si>
  <si>
    <t>Cash</t>
  </si>
  <si>
    <t>Current assets</t>
  </si>
  <si>
    <t>ASSETS</t>
  </si>
  <si>
    <t>Summary - Table A6 Budgeted Financial Position ( Waste water management                             ) for 4th Quarter ended 30 June 2022 (Figures Finalised as at 2022/10/30)</t>
  </si>
  <si>
    <t>8. All materials not part of 'bulk' e.g  road making materials, pipe, cable etc.</t>
  </si>
  <si>
    <t>7. Equity method</t>
  </si>
  <si>
    <t>6. Contributions are funds provided by external organisations to assist with infrastructure development; e.g. developer contributions (detail to be provided in Table SA1)</t>
  </si>
  <si>
    <t>5. Repairs &amp; maintenance detailed in Table A9 and Table SA34c</t>
  </si>
  <si>
    <t>4. Expenditure type components previously shown under repairs and maintenance should be allocated back to the originating expenditure group/item; e.g. employee costs</t>
  </si>
  <si>
    <t>3. Previously described as 'bad or doubtful debts' - amounts shown should reflect the change in the provision for debt impairment</t>
  </si>
  <si>
    <t>2. Detail to be provided in Table SA1</t>
  </si>
  <si>
    <t>1. Classifications are revenue sources and expenditure type</t>
  </si>
  <si>
    <t>Surplus/(Deficit) for the year</t>
  </si>
  <si>
    <t>7</t>
  </si>
  <si>
    <t>Share of surplus/ (deficit) of associate</t>
  </si>
  <si>
    <t>Surplus/(Deficit) attributable to municipality</t>
  </si>
  <si>
    <t>Attributable to minorities</t>
  </si>
  <si>
    <t>Surplus/(Deficit) after taxation</t>
  </si>
  <si>
    <t>Taxation</t>
  </si>
  <si>
    <t>Surplus/(Deficit) after capital transfers and contributions</t>
  </si>
  <si>
    <t>Transfers and subsidies - capital (in-kind - all)</t>
  </si>
  <si>
    <t>6</t>
  </si>
  <si>
    <t>Transfers and subsidies - capital (monetary allocations) (Nat / Prov Departm Agencies, Households, Non-profit Institutions, Private Enterprises, Public Corporatons, Higher Educ Institutions)</t>
  </si>
  <si>
    <t>Transfers and subsidies - capital (monetary allocations) (National / Provincial and District)</t>
  </si>
  <si>
    <t>Surplus/(Deficit)</t>
  </si>
  <si>
    <t>Total Expenditure</t>
  </si>
  <si>
    <t>Losses</t>
  </si>
  <si>
    <t>4,5</t>
  </si>
  <si>
    <t>Other expenditure</t>
  </si>
  <si>
    <t>Transfers and subsidies</t>
  </si>
  <si>
    <t>Contracted services</t>
  </si>
  <si>
    <t>8</t>
  </si>
  <si>
    <t>Inventory consumed</t>
  </si>
  <si>
    <t>Bulk purchases - electricity</t>
  </si>
  <si>
    <t>Depreciation and asset impairment</t>
  </si>
  <si>
    <t>Debt impairment</t>
  </si>
  <si>
    <t>Remuneration of councillors</t>
  </si>
  <si>
    <t>Employee related costs</t>
  </si>
  <si>
    <t>Expenditure By Type</t>
  </si>
  <si>
    <t>Total Revenue (excluding capital transfers and contributions)</t>
  </si>
  <si>
    <t>Gains</t>
  </si>
  <si>
    <t>Agency services</t>
  </si>
  <si>
    <t>Licences and permits</t>
  </si>
  <si>
    <t>Fines, penalties and forfeits</t>
  </si>
  <si>
    <t>Dividends received</t>
  </si>
  <si>
    <t>Interest earned - outstanding debtors</t>
  </si>
  <si>
    <t>Interest earned - external investments</t>
  </si>
  <si>
    <t>Rental of facilities and equipment</t>
  </si>
  <si>
    <t>Service charges - refuse revenue</t>
  </si>
  <si>
    <t>Service charges - sanitation revenue</t>
  </si>
  <si>
    <t>Service charges - water revenue</t>
  </si>
  <si>
    <t>Service charges - electricity revenue</t>
  </si>
  <si>
    <t>Revenue By Source</t>
  </si>
  <si>
    <t>Summary - Table A4 Budgeted Financial Performance ( Waste water management                             ) for 4th Quarter ended 30 June 2022 (Figures Finalised as at 2022/10/30)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</si>
</sst>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i/>
      <u/>
      <sz val="8"/>
      <name val="Arial Narrow"/>
      <family val="2"/>
    </font>
    <font>
      <b/>
      <u/>
      <sz val="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24" xfId="0" applyNumberFormat="1" applyFont="1" applyBorder="1"/>
    <xf numFmtId="165" fontId="2" fillId="0" borderId="25" xfId="0" applyNumberFormat="1" applyFont="1" applyBorder="1"/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28" xfId="0" applyNumberFormat="1" applyFont="1" applyBorder="1"/>
    <xf numFmtId="0" fontId="3" fillId="0" borderId="25" xfId="0" applyFont="1" applyBorder="1" applyAlignment="1">
      <alignment horizontal="center"/>
    </xf>
    <xf numFmtId="0" fontId="2" fillId="0" borderId="28" xfId="0" applyFont="1" applyBorder="1"/>
    <xf numFmtId="0" fontId="2" fillId="0" borderId="8" xfId="0" applyFont="1" applyBorder="1"/>
    <xf numFmtId="165" fontId="2" fillId="0" borderId="29" xfId="0" applyNumberFormat="1" applyFont="1" applyBorder="1"/>
    <xf numFmtId="165" fontId="2" fillId="0" borderId="30" xfId="0" applyNumberFormat="1" applyFont="1" applyBorder="1"/>
    <xf numFmtId="165" fontId="2" fillId="0" borderId="31" xfId="0" applyNumberFormat="1" applyFont="1" applyBorder="1"/>
    <xf numFmtId="165" fontId="2" fillId="0" borderId="32" xfId="0" applyNumberFormat="1" applyFont="1" applyBorder="1"/>
    <xf numFmtId="0" fontId="3" fillId="0" borderId="3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65" fontId="2" fillId="0" borderId="34" xfId="0" applyNumberFormat="1" applyFont="1" applyBorder="1"/>
    <xf numFmtId="0" fontId="5" fillId="0" borderId="0" xfId="0" applyFont="1"/>
    <xf numFmtId="0" fontId="6" fillId="0" borderId="0" xfId="0" applyFont="1"/>
    <xf numFmtId="165" fontId="2" fillId="0" borderId="35" xfId="0" applyNumberFormat="1" applyFont="1" applyBorder="1"/>
    <xf numFmtId="0" fontId="2" fillId="0" borderId="26" xfId="0" applyFont="1" applyBorder="1"/>
    <xf numFmtId="165" fontId="3" fillId="0" borderId="36" xfId="0" applyNumberFormat="1" applyFont="1" applyBorder="1"/>
    <xf numFmtId="165" fontId="3" fillId="0" borderId="37" xfId="0" applyNumberFormat="1" applyFont="1" applyBorder="1"/>
    <xf numFmtId="165" fontId="3" fillId="0" borderId="36" xfId="1" applyNumberFormat="1" applyFont="1" applyFill="1" applyBorder="1" applyProtection="1"/>
    <xf numFmtId="0" fontId="3" fillId="0" borderId="11" xfId="0" applyFont="1" applyBorder="1" applyAlignment="1">
      <alignment horizontal="left" wrapText="1" indent="1"/>
    </xf>
    <xf numFmtId="165" fontId="2" fillId="0" borderId="38" xfId="0" applyNumberFormat="1" applyFont="1" applyBorder="1" applyAlignment="1">
      <alignment vertical="top"/>
    </xf>
    <xf numFmtId="165" fontId="2" fillId="0" borderId="30" xfId="0" applyNumberFormat="1" applyFont="1" applyBorder="1" applyAlignment="1">
      <alignment vertical="top"/>
    </xf>
    <xf numFmtId="165" fontId="2" fillId="0" borderId="39" xfId="0" applyNumberFormat="1" applyFont="1" applyBorder="1" applyAlignment="1">
      <alignment vertical="top"/>
    </xf>
    <xf numFmtId="165" fontId="2" fillId="0" borderId="40" xfId="0" applyNumberFormat="1" applyFont="1" applyBorder="1" applyAlignment="1">
      <alignment vertical="top"/>
    </xf>
    <xf numFmtId="165" fontId="2" fillId="0" borderId="34" xfId="0" applyNumberFormat="1" applyFont="1" applyBorder="1" applyAlignment="1">
      <alignment vertical="top"/>
    </xf>
    <xf numFmtId="0" fontId="2" fillId="0" borderId="11" xfId="0" applyFont="1" applyBorder="1" applyAlignment="1">
      <alignment wrapText="1"/>
    </xf>
    <xf numFmtId="165" fontId="3" fillId="0" borderId="41" xfId="1" applyNumberFormat="1" applyFont="1" applyFill="1" applyBorder="1" applyProtection="1"/>
    <xf numFmtId="165" fontId="3" fillId="0" borderId="42" xfId="1" applyNumberFormat="1" applyFont="1" applyFill="1" applyBorder="1" applyProtection="1"/>
    <xf numFmtId="165" fontId="2" fillId="0" borderId="38" xfId="0" applyNumberFormat="1" applyFont="1" applyBorder="1"/>
    <xf numFmtId="165" fontId="2" fillId="0" borderId="39" xfId="0" applyNumberFormat="1" applyFont="1" applyBorder="1"/>
    <xf numFmtId="165" fontId="2" fillId="0" borderId="40" xfId="0" applyNumberFormat="1" applyFont="1" applyBorder="1"/>
    <xf numFmtId="165" fontId="3" fillId="0" borderId="43" xfId="1" applyNumberFormat="1" applyFont="1" applyFill="1" applyBorder="1" applyProtection="1"/>
    <xf numFmtId="0" fontId="2" fillId="0" borderId="11" xfId="0" applyFont="1" applyBorder="1" applyAlignment="1">
      <alignment horizontal="left" wrapText="1"/>
    </xf>
    <xf numFmtId="165" fontId="2" fillId="0" borderId="36" xfId="1" applyNumberFormat="1" applyFont="1" applyFill="1" applyBorder="1" applyProtection="1"/>
    <xf numFmtId="165" fontId="2" fillId="0" borderId="15" xfId="1" applyNumberFormat="1" applyFont="1" applyFill="1" applyBorder="1" applyProtection="1"/>
    <xf numFmtId="165" fontId="2" fillId="0" borderId="41" xfId="1" applyNumberFormat="1" applyFont="1" applyFill="1" applyBorder="1" applyProtection="1"/>
    <xf numFmtId="165" fontId="3" fillId="0" borderId="43" xfId="0" applyNumberFormat="1" applyFont="1" applyBorder="1"/>
    <xf numFmtId="165" fontId="2" fillId="0" borderId="0" xfId="1" applyNumberFormat="1" applyFont="1" applyFill="1" applyBorder="1" applyProtection="1"/>
    <xf numFmtId="165" fontId="3" fillId="0" borderId="41" xfId="0" applyNumberFormat="1" applyFont="1" applyBorder="1"/>
    <xf numFmtId="0" fontId="3" fillId="0" borderId="11" xfId="0" applyFont="1" applyBorder="1" applyAlignment="1">
      <alignment horizontal="left" vertical="top" wrapText="1" indent="1"/>
    </xf>
    <xf numFmtId="165" fontId="2" fillId="0" borderId="36" xfId="0" applyNumberFormat="1" applyFont="1" applyBorder="1"/>
    <xf numFmtId="165" fontId="2" fillId="0" borderId="41" xfId="0" applyNumberFormat="1" applyFont="1" applyBorder="1"/>
    <xf numFmtId="165" fontId="2" fillId="0" borderId="43" xfId="0" applyNumberFormat="1" applyFont="1" applyBorder="1"/>
    <xf numFmtId="165" fontId="2" fillId="0" borderId="44" xfId="0" applyNumberFormat="1" applyFont="1" applyBorder="1" applyAlignment="1">
      <alignment vertical="top"/>
    </xf>
    <xf numFmtId="165" fontId="2" fillId="0" borderId="19" xfId="0" applyNumberFormat="1" applyFont="1" applyBorder="1" applyAlignment="1">
      <alignment vertical="top"/>
    </xf>
    <xf numFmtId="165" fontId="2" fillId="0" borderId="45" xfId="0" applyNumberFormat="1" applyFont="1" applyBorder="1" applyAlignment="1">
      <alignment vertical="top"/>
    </xf>
    <xf numFmtId="165" fontId="2" fillId="0" borderId="46" xfId="0" applyNumberFormat="1" applyFont="1" applyBorder="1" applyAlignment="1">
      <alignment vertical="top"/>
    </xf>
    <xf numFmtId="165" fontId="2" fillId="0" borderId="21" xfId="0" applyNumberFormat="1" applyFont="1" applyBorder="1" applyAlignment="1">
      <alignment vertical="top"/>
    </xf>
    <xf numFmtId="0" fontId="3" fillId="0" borderId="19" xfId="0" applyFont="1" applyBorder="1" applyAlignment="1">
      <alignment horizontal="center" vertical="top"/>
    </xf>
    <xf numFmtId="0" fontId="2" fillId="0" borderId="18" xfId="0" applyFont="1" applyBorder="1" applyAlignment="1">
      <alignment vertical="top"/>
    </xf>
    <xf numFmtId="0" fontId="7" fillId="0" borderId="11" xfId="0" applyFont="1" applyBorder="1"/>
    <xf numFmtId="165" fontId="2" fillId="0" borderId="20" xfId="0" applyNumberFormat="1" applyFont="1" applyBorder="1" applyAlignment="1">
      <alignment vertical="top"/>
    </xf>
    <xf numFmtId="0" fontId="2" fillId="0" borderId="18" xfId="0" applyFont="1" applyBorder="1" applyAlignment="1">
      <alignment horizontal="left" vertical="top" wrapText="1"/>
    </xf>
    <xf numFmtId="165" fontId="3" fillId="0" borderId="47" xfId="0" applyNumberFormat="1" applyFont="1" applyBorder="1"/>
    <xf numFmtId="165" fontId="2" fillId="0" borderId="4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D693C-EAE4-4182-9812-21D5169D3606}">
  <sheetPr>
    <pageSetUpPr fitToPage="1"/>
  </sheetPr>
  <dimension ref="A1:L63"/>
  <sheetViews>
    <sheetView showGridLines="0" tabSelected="1" workbookViewId="0">
      <selection activeCell="D16" sqref="D16"/>
    </sheetView>
  </sheetViews>
  <sheetFormatPr defaultRowHeight="12.75" x14ac:dyDescent="0.2"/>
  <cols>
    <col min="1" max="1" width="35.7109375" customWidth="1"/>
    <col min="2" max="2" width="5" bestFit="1" customWidth="1"/>
    <col min="3" max="12" width="11.7109375" customWidth="1"/>
  </cols>
  <sheetData>
    <row r="1" spans="1:12" ht="19.149999999999999" customHeight="1" x14ac:dyDescent="0.2">
      <c r="A1" s="117" t="s">
        <v>149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116"/>
      <c r="J2" s="54" t="s">
        <v>7</v>
      </c>
      <c r="K2" s="55"/>
      <c r="L2" s="56"/>
    </row>
    <row r="3" spans="1:12" ht="24.95" customHeight="1" x14ac:dyDescent="0.2">
      <c r="A3" s="5" t="s">
        <v>8</v>
      </c>
      <c r="B3" s="115" t="s">
        <v>25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0" t="s">
        <v>148</v>
      </c>
      <c r="B4" s="12" t="s">
        <v>19</v>
      </c>
      <c r="C4" s="13"/>
      <c r="D4" s="13"/>
      <c r="E4" s="14"/>
      <c r="F4" s="15"/>
      <c r="G4" s="13"/>
      <c r="H4" s="114"/>
      <c r="I4" s="16"/>
      <c r="J4" s="17"/>
      <c r="K4" s="13"/>
      <c r="L4" s="114"/>
    </row>
    <row r="5" spans="1:12" ht="13.5" x14ac:dyDescent="0.25">
      <c r="A5" s="24" t="s">
        <v>21</v>
      </c>
      <c r="B5" s="18" t="s">
        <v>49</v>
      </c>
      <c r="C5" s="19">
        <v>21834367</v>
      </c>
      <c r="D5" s="19">
        <v>9852435</v>
      </c>
      <c r="E5" s="113">
        <v>-2970792</v>
      </c>
      <c r="F5" s="23">
        <v>40161522</v>
      </c>
      <c r="G5" s="19">
        <v>41614885</v>
      </c>
      <c r="H5" s="76">
        <v>41614885</v>
      </c>
      <c r="I5" s="22">
        <v>5680540</v>
      </c>
      <c r="J5" s="23">
        <v>0</v>
      </c>
      <c r="K5" s="19">
        <v>0</v>
      </c>
      <c r="L5" s="76">
        <v>0</v>
      </c>
    </row>
    <row r="6" spans="1:12" ht="13.5" x14ac:dyDescent="0.25">
      <c r="A6" s="24" t="s">
        <v>147</v>
      </c>
      <c r="B6" s="18" t="s">
        <v>49</v>
      </c>
      <c r="C6" s="19">
        <v>-50074952</v>
      </c>
      <c r="D6" s="19">
        <v>-71131127</v>
      </c>
      <c r="E6" s="76">
        <v>-50717711</v>
      </c>
      <c r="F6" s="98">
        <v>-12101919</v>
      </c>
      <c r="G6" s="19">
        <v>-7160729</v>
      </c>
      <c r="H6" s="76">
        <v>-7160729</v>
      </c>
      <c r="I6" s="20">
        <v>-180178836</v>
      </c>
      <c r="J6" s="98">
        <v>-3290760</v>
      </c>
      <c r="K6" s="19">
        <v>-6666793</v>
      </c>
      <c r="L6" s="76">
        <v>-7065284</v>
      </c>
    </row>
    <row r="7" spans="1:12" ht="13.5" x14ac:dyDescent="0.25">
      <c r="A7" s="24" t="s">
        <v>146</v>
      </c>
      <c r="B7" s="18" t="s">
        <v>49</v>
      </c>
      <c r="C7" s="19">
        <v>-16968030</v>
      </c>
      <c r="D7" s="19">
        <v>-63700064</v>
      </c>
      <c r="E7" s="76">
        <v>50826138</v>
      </c>
      <c r="F7" s="98">
        <v>10595483</v>
      </c>
      <c r="G7" s="19">
        <v>10597788</v>
      </c>
      <c r="H7" s="76">
        <v>10597788</v>
      </c>
      <c r="I7" s="96">
        <v>-24104111</v>
      </c>
      <c r="J7" s="98">
        <v>10457106</v>
      </c>
      <c r="K7" s="19">
        <v>11396667</v>
      </c>
      <c r="L7" s="76">
        <v>11903999</v>
      </c>
    </row>
    <row r="8" spans="1:12" ht="13.5" x14ac:dyDescent="0.25">
      <c r="A8" s="24" t="s">
        <v>145</v>
      </c>
      <c r="B8" s="18" t="s">
        <v>49</v>
      </c>
      <c r="C8" s="19">
        <v>9512173370</v>
      </c>
      <c r="D8" s="19">
        <v>11456783580</v>
      </c>
      <c r="E8" s="76">
        <v>12228516893</v>
      </c>
      <c r="F8" s="98">
        <v>13894980559</v>
      </c>
      <c r="G8" s="19">
        <v>13992802171</v>
      </c>
      <c r="H8" s="76">
        <v>13992802171</v>
      </c>
      <c r="I8" s="96">
        <v>13786063984</v>
      </c>
      <c r="J8" s="98">
        <v>15329810142</v>
      </c>
      <c r="K8" s="19">
        <v>13898944130</v>
      </c>
      <c r="L8" s="76">
        <v>14792591032</v>
      </c>
    </row>
    <row r="9" spans="1:12" ht="13.5" x14ac:dyDescent="0.25">
      <c r="A9" s="24" t="s">
        <v>144</v>
      </c>
      <c r="B9" s="18" t="s">
        <v>49</v>
      </c>
      <c r="C9" s="19">
        <v>-313350</v>
      </c>
      <c r="D9" s="19">
        <v>3014648</v>
      </c>
      <c r="E9" s="76">
        <v>-418270</v>
      </c>
      <c r="F9" s="22">
        <v>-68833</v>
      </c>
      <c r="G9" s="19">
        <v>25652</v>
      </c>
      <c r="H9" s="76">
        <v>25652</v>
      </c>
      <c r="I9" s="96">
        <v>-25203174</v>
      </c>
      <c r="J9" s="98">
        <v>-3499489</v>
      </c>
      <c r="K9" s="19">
        <v>-3653467</v>
      </c>
      <c r="L9" s="76">
        <v>-3817873</v>
      </c>
    </row>
    <row r="10" spans="1:12" ht="13.5" x14ac:dyDescent="0.25">
      <c r="A10" s="24" t="s">
        <v>19</v>
      </c>
      <c r="B10" s="18" t="s">
        <v>19</v>
      </c>
      <c r="C10" s="19"/>
      <c r="D10" s="19"/>
      <c r="E10" s="76"/>
      <c r="F10" s="98"/>
      <c r="G10" s="19"/>
      <c r="H10" s="76"/>
      <c r="I10" s="96"/>
      <c r="J10" s="98"/>
      <c r="K10" s="19"/>
      <c r="L10" s="76"/>
    </row>
    <row r="11" spans="1:12" ht="13.5" x14ac:dyDescent="0.25">
      <c r="A11" s="24" t="s">
        <v>143</v>
      </c>
      <c r="B11" s="18" t="s">
        <v>19</v>
      </c>
      <c r="C11" s="19">
        <v>175986</v>
      </c>
      <c r="D11" s="19">
        <v>2983505</v>
      </c>
      <c r="E11" s="76">
        <v>3217740</v>
      </c>
      <c r="F11" s="98">
        <v>4355202</v>
      </c>
      <c r="G11" s="19">
        <v>4355222</v>
      </c>
      <c r="H11" s="76">
        <v>4355222</v>
      </c>
      <c r="I11" s="96">
        <v>3843327</v>
      </c>
      <c r="J11" s="98">
        <v>4140533</v>
      </c>
      <c r="K11" s="19">
        <v>4500767</v>
      </c>
      <c r="L11" s="76">
        <v>4892796</v>
      </c>
    </row>
    <row r="12" spans="1:12" ht="13.5" x14ac:dyDescent="0.25">
      <c r="A12" s="24" t="s">
        <v>142</v>
      </c>
      <c r="B12" s="18" t="s">
        <v>19</v>
      </c>
      <c r="C12" s="19">
        <v>2466163</v>
      </c>
      <c r="D12" s="19">
        <v>1999087</v>
      </c>
      <c r="E12" s="76">
        <v>3259284</v>
      </c>
      <c r="F12" s="98">
        <v>0</v>
      </c>
      <c r="G12" s="19">
        <v>0</v>
      </c>
      <c r="H12" s="76">
        <v>0</v>
      </c>
      <c r="I12" s="96">
        <v>6199574</v>
      </c>
      <c r="J12" s="98">
        <v>4320225</v>
      </c>
      <c r="K12" s="19">
        <v>4557837</v>
      </c>
      <c r="L12" s="76">
        <v>4854097</v>
      </c>
    </row>
    <row r="13" spans="1:12" ht="13.5" x14ac:dyDescent="0.25">
      <c r="A13" s="24" t="s">
        <v>141</v>
      </c>
      <c r="B13" s="18" t="s">
        <v>19</v>
      </c>
      <c r="C13" s="19">
        <v>486002446</v>
      </c>
      <c r="D13" s="19">
        <v>458476717</v>
      </c>
      <c r="E13" s="76">
        <v>471191319</v>
      </c>
      <c r="F13" s="98">
        <v>518492309</v>
      </c>
      <c r="G13" s="19">
        <v>591327197</v>
      </c>
      <c r="H13" s="76">
        <v>591327197</v>
      </c>
      <c r="I13" s="96">
        <v>550173164</v>
      </c>
      <c r="J13" s="98">
        <v>636968628</v>
      </c>
      <c r="K13" s="19">
        <v>541063920</v>
      </c>
      <c r="L13" s="76">
        <v>572129459</v>
      </c>
    </row>
    <row r="14" spans="1:12" ht="13.5" x14ac:dyDescent="0.25">
      <c r="A14" s="24" t="s">
        <v>140</v>
      </c>
      <c r="B14" s="18" t="s">
        <v>19</v>
      </c>
      <c r="C14" s="19">
        <v>181971</v>
      </c>
      <c r="D14" s="19">
        <v>97074</v>
      </c>
      <c r="E14" s="76">
        <v>60118</v>
      </c>
      <c r="F14" s="98">
        <v>0</v>
      </c>
      <c r="G14" s="19">
        <v>0</v>
      </c>
      <c r="H14" s="76">
        <v>0</v>
      </c>
      <c r="I14" s="96">
        <v>58909</v>
      </c>
      <c r="J14" s="98">
        <v>0</v>
      </c>
      <c r="K14" s="19">
        <v>0</v>
      </c>
      <c r="L14" s="76">
        <v>0</v>
      </c>
    </row>
    <row r="15" spans="1:12" ht="13.5" x14ac:dyDescent="0.25">
      <c r="A15" s="24" t="s">
        <v>139</v>
      </c>
      <c r="B15" s="18" t="s">
        <v>19</v>
      </c>
      <c r="C15" s="19">
        <v>9803293</v>
      </c>
      <c r="D15" s="19">
        <v>20027061</v>
      </c>
      <c r="E15" s="76">
        <v>1571161</v>
      </c>
      <c r="F15" s="98">
        <v>1593522</v>
      </c>
      <c r="G15" s="19">
        <v>450034</v>
      </c>
      <c r="H15" s="76">
        <v>450034</v>
      </c>
      <c r="I15" s="96">
        <v>3694287</v>
      </c>
      <c r="J15" s="98">
        <v>472259</v>
      </c>
      <c r="K15" s="19">
        <v>493039</v>
      </c>
      <c r="L15" s="76">
        <v>514734</v>
      </c>
    </row>
    <row r="16" spans="1:12" ht="13.5" x14ac:dyDescent="0.25">
      <c r="A16" s="24" t="s">
        <v>138</v>
      </c>
      <c r="B16" s="18" t="s">
        <v>19</v>
      </c>
      <c r="C16" s="19">
        <v>0</v>
      </c>
      <c r="D16" s="19">
        <v>0</v>
      </c>
      <c r="E16" s="76">
        <v>430</v>
      </c>
      <c r="F16" s="98">
        <v>0</v>
      </c>
      <c r="G16" s="19">
        <v>0</v>
      </c>
      <c r="H16" s="76">
        <v>0</v>
      </c>
      <c r="I16" s="96">
        <v>900</v>
      </c>
      <c r="J16" s="98">
        <v>0</v>
      </c>
      <c r="K16" s="19">
        <v>0</v>
      </c>
      <c r="L16" s="76">
        <v>0</v>
      </c>
    </row>
    <row r="17" spans="1:12" ht="13.5" x14ac:dyDescent="0.25">
      <c r="A17" s="24" t="s">
        <v>137</v>
      </c>
      <c r="B17" s="18" t="s">
        <v>19</v>
      </c>
      <c r="C17" s="19">
        <v>-336379</v>
      </c>
      <c r="D17" s="19">
        <v>387682</v>
      </c>
      <c r="E17" s="76">
        <v>651480</v>
      </c>
      <c r="F17" s="98">
        <v>283566</v>
      </c>
      <c r="G17" s="19">
        <v>283566</v>
      </c>
      <c r="H17" s="76">
        <v>283566</v>
      </c>
      <c r="I17" s="96">
        <v>0</v>
      </c>
      <c r="J17" s="98">
        <v>297178</v>
      </c>
      <c r="K17" s="19">
        <v>310253</v>
      </c>
      <c r="L17" s="76">
        <v>324215</v>
      </c>
    </row>
    <row r="18" spans="1:12" ht="13.5" x14ac:dyDescent="0.25">
      <c r="A18" s="24" t="s">
        <v>125</v>
      </c>
      <c r="B18" s="18" t="s">
        <v>19</v>
      </c>
      <c r="C18" s="19">
        <v>1415351557</v>
      </c>
      <c r="D18" s="19">
        <v>2318494075</v>
      </c>
      <c r="E18" s="76">
        <v>3116945876</v>
      </c>
      <c r="F18" s="98">
        <v>2903764149</v>
      </c>
      <c r="G18" s="19">
        <v>2924966042</v>
      </c>
      <c r="H18" s="76">
        <v>2924966042</v>
      </c>
      <c r="I18" s="96">
        <v>2778924005</v>
      </c>
      <c r="J18" s="98">
        <v>4085498657</v>
      </c>
      <c r="K18" s="19">
        <v>4140489522</v>
      </c>
      <c r="L18" s="76">
        <v>4510685214</v>
      </c>
    </row>
    <row r="19" spans="1:12" ht="13.5" x14ac:dyDescent="0.25">
      <c r="A19" s="24" t="s">
        <v>23</v>
      </c>
      <c r="B19" s="18" t="s">
        <v>49</v>
      </c>
      <c r="C19" s="19">
        <v>196129545</v>
      </c>
      <c r="D19" s="19">
        <v>350952955</v>
      </c>
      <c r="E19" s="76">
        <v>144044107</v>
      </c>
      <c r="F19" s="22">
        <v>1265295354</v>
      </c>
      <c r="G19" s="19">
        <v>1255370322</v>
      </c>
      <c r="H19" s="76">
        <v>1255370322</v>
      </c>
      <c r="I19" s="96">
        <v>1187780237</v>
      </c>
      <c r="J19" s="98">
        <v>1407869245</v>
      </c>
      <c r="K19" s="19">
        <v>1551703220</v>
      </c>
      <c r="L19" s="76">
        <v>1709779710</v>
      </c>
    </row>
    <row r="20" spans="1:12" ht="13.5" x14ac:dyDescent="0.25">
      <c r="A20" s="24" t="s">
        <v>136</v>
      </c>
      <c r="B20" s="18" t="s">
        <v>19</v>
      </c>
      <c r="C20" s="19">
        <v>-4181497</v>
      </c>
      <c r="D20" s="19">
        <v>-1676306</v>
      </c>
      <c r="E20" s="76">
        <v>1727128</v>
      </c>
      <c r="F20" s="98">
        <v>3858800</v>
      </c>
      <c r="G20" s="19">
        <v>3107884</v>
      </c>
      <c r="H20" s="77">
        <v>3107884</v>
      </c>
      <c r="I20" s="96">
        <v>24736790</v>
      </c>
      <c r="J20" s="98">
        <v>3612500</v>
      </c>
      <c r="K20" s="19">
        <v>4087200</v>
      </c>
      <c r="L20" s="76">
        <v>4209800</v>
      </c>
    </row>
    <row r="21" spans="1:12" ht="25.5" x14ac:dyDescent="0.2">
      <c r="A21" s="112" t="s">
        <v>135</v>
      </c>
      <c r="B21" s="108" t="s">
        <v>19</v>
      </c>
      <c r="C21" s="104">
        <f>SUM(C5:C20)</f>
        <v>11572244490</v>
      </c>
      <c r="D21" s="104">
        <f>SUM(D5:D20)</f>
        <v>14486561322</v>
      </c>
      <c r="E21" s="103">
        <f>SUM(E5:E20)</f>
        <v>15967904901</v>
      </c>
      <c r="F21" s="107">
        <f>SUM(F5:F20)</f>
        <v>18631209714</v>
      </c>
      <c r="G21" s="104">
        <f>SUM(G5:G20)</f>
        <v>18817740034</v>
      </c>
      <c r="H21" s="111">
        <f>SUM(H5:H20)</f>
        <v>18817740034</v>
      </c>
      <c r="I21" s="106">
        <f>SUM(I5:I20)</f>
        <v>18117669596</v>
      </c>
      <c r="J21" s="105">
        <f>SUM(J5:J20)</f>
        <v>21476656224</v>
      </c>
      <c r="K21" s="104">
        <f>SUM(K5:K20)</f>
        <v>20147226295</v>
      </c>
      <c r="L21" s="103">
        <f>SUM(L5:L20)</f>
        <v>21601001899</v>
      </c>
    </row>
    <row r="22" spans="1:12" ht="5.0999999999999996" customHeight="1" x14ac:dyDescent="0.25">
      <c r="A22" s="32" t="s">
        <v>9</v>
      </c>
      <c r="B22" s="18"/>
      <c r="C22" s="19"/>
      <c r="D22" s="19"/>
      <c r="E22" s="76"/>
      <c r="F22" s="22"/>
      <c r="G22" s="19"/>
      <c r="H22" s="20"/>
      <c r="I22" s="96"/>
      <c r="J22" s="98"/>
      <c r="K22" s="19"/>
      <c r="L22" s="76"/>
    </row>
    <row r="23" spans="1:12" ht="13.5" x14ac:dyDescent="0.25">
      <c r="A23" s="110" t="s">
        <v>134</v>
      </c>
      <c r="B23" s="70" t="s">
        <v>19</v>
      </c>
      <c r="C23" s="19"/>
      <c r="D23" s="19"/>
      <c r="E23" s="76"/>
      <c r="F23" s="22"/>
      <c r="G23" s="19"/>
      <c r="H23" s="20"/>
      <c r="I23" s="96"/>
      <c r="J23" s="98"/>
      <c r="K23" s="19"/>
      <c r="L23" s="76"/>
    </row>
    <row r="24" spans="1:12" ht="13.5" x14ac:dyDescent="0.25">
      <c r="A24" s="24" t="s">
        <v>133</v>
      </c>
      <c r="B24" s="18" t="s">
        <v>49</v>
      </c>
      <c r="C24" s="19">
        <v>3329841082</v>
      </c>
      <c r="D24" s="19">
        <v>4495846343</v>
      </c>
      <c r="E24" s="76">
        <v>4793041949</v>
      </c>
      <c r="F24" s="22">
        <v>5058654874</v>
      </c>
      <c r="G24" s="19">
        <v>5023626805</v>
      </c>
      <c r="H24" s="20">
        <v>5023626805</v>
      </c>
      <c r="I24" s="96">
        <v>4671122830</v>
      </c>
      <c r="J24" s="98">
        <v>5500591943</v>
      </c>
      <c r="K24" s="19">
        <v>5366727440</v>
      </c>
      <c r="L24" s="76">
        <v>5654745965</v>
      </c>
    </row>
    <row r="25" spans="1:12" ht="13.5" x14ac:dyDescent="0.25">
      <c r="A25" s="24" t="s">
        <v>132</v>
      </c>
      <c r="B25" s="18" t="s">
        <v>19</v>
      </c>
      <c r="C25" s="19">
        <v>0</v>
      </c>
      <c r="D25" s="19">
        <v>0</v>
      </c>
      <c r="E25" s="76">
        <v>0</v>
      </c>
      <c r="F25" s="98">
        <v>0</v>
      </c>
      <c r="G25" s="19">
        <v>0</v>
      </c>
      <c r="H25" s="76">
        <v>0</v>
      </c>
      <c r="I25" s="96">
        <v>0</v>
      </c>
      <c r="J25" s="98">
        <v>0</v>
      </c>
      <c r="K25" s="19">
        <v>0</v>
      </c>
      <c r="L25" s="76">
        <v>0</v>
      </c>
    </row>
    <row r="26" spans="1:12" ht="13.5" x14ac:dyDescent="0.25">
      <c r="A26" s="24" t="s">
        <v>131</v>
      </c>
      <c r="B26" s="18" t="s">
        <v>83</v>
      </c>
      <c r="C26" s="19">
        <v>970242642</v>
      </c>
      <c r="D26" s="19">
        <v>1712049959</v>
      </c>
      <c r="E26" s="76">
        <v>1974129037</v>
      </c>
      <c r="F26" s="98">
        <v>1777291218</v>
      </c>
      <c r="G26" s="19">
        <v>2016452069</v>
      </c>
      <c r="H26" s="76">
        <v>2016452069</v>
      </c>
      <c r="I26" s="96">
        <v>1597427581</v>
      </c>
      <c r="J26" s="98">
        <v>1847615056</v>
      </c>
      <c r="K26" s="19">
        <v>1940486835</v>
      </c>
      <c r="L26" s="76">
        <v>1985252554</v>
      </c>
    </row>
    <row r="27" spans="1:12" ht="13.5" x14ac:dyDescent="0.25">
      <c r="A27" s="24" t="s">
        <v>130</v>
      </c>
      <c r="B27" s="18" t="s">
        <v>49</v>
      </c>
      <c r="C27" s="19">
        <v>2246049140</v>
      </c>
      <c r="D27" s="19">
        <v>2401293285</v>
      </c>
      <c r="E27" s="76">
        <v>2377447790</v>
      </c>
      <c r="F27" s="22">
        <v>2232727936</v>
      </c>
      <c r="G27" s="19">
        <v>2266264336</v>
      </c>
      <c r="H27" s="20">
        <v>2266264336</v>
      </c>
      <c r="I27" s="96">
        <v>2861234861</v>
      </c>
      <c r="J27" s="98">
        <v>2408053962</v>
      </c>
      <c r="K27" s="19">
        <v>2370757019</v>
      </c>
      <c r="L27" s="76">
        <v>2559834100</v>
      </c>
    </row>
    <row r="28" spans="1:12" ht="13.5" x14ac:dyDescent="0.25">
      <c r="A28" s="24" t="s">
        <v>31</v>
      </c>
      <c r="B28" s="18" t="s">
        <v>19</v>
      </c>
      <c r="C28" s="19">
        <v>278106113</v>
      </c>
      <c r="D28" s="19">
        <v>403597262</v>
      </c>
      <c r="E28" s="76">
        <v>362963532</v>
      </c>
      <c r="F28" s="98">
        <v>463685522</v>
      </c>
      <c r="G28" s="19">
        <v>447259273</v>
      </c>
      <c r="H28" s="76">
        <v>447259273</v>
      </c>
      <c r="I28" s="96">
        <v>392318905</v>
      </c>
      <c r="J28" s="98">
        <v>457790133</v>
      </c>
      <c r="K28" s="19">
        <v>484062481</v>
      </c>
      <c r="L28" s="76">
        <v>467676797</v>
      </c>
    </row>
    <row r="29" spans="1:12" ht="13.5" x14ac:dyDescent="0.25">
      <c r="A29" s="24" t="s">
        <v>129</v>
      </c>
      <c r="B29" s="18" t="s">
        <v>49</v>
      </c>
      <c r="C29" s="19">
        <v>0</v>
      </c>
      <c r="D29" s="19">
        <v>0</v>
      </c>
      <c r="E29" s="76">
        <v>0</v>
      </c>
      <c r="F29" s="22">
        <v>0</v>
      </c>
      <c r="G29" s="19">
        <v>0</v>
      </c>
      <c r="H29" s="20">
        <v>0</v>
      </c>
      <c r="I29" s="96">
        <v>0</v>
      </c>
      <c r="J29" s="98">
        <v>0</v>
      </c>
      <c r="K29" s="19">
        <v>0</v>
      </c>
      <c r="L29" s="76">
        <v>0</v>
      </c>
    </row>
    <row r="30" spans="1:12" ht="13.5" x14ac:dyDescent="0.25">
      <c r="A30" s="24" t="s">
        <v>128</v>
      </c>
      <c r="B30" s="18" t="s">
        <v>127</v>
      </c>
      <c r="C30" s="19">
        <v>554934451</v>
      </c>
      <c r="D30" s="19">
        <v>767587690</v>
      </c>
      <c r="E30" s="76">
        <v>550659401</v>
      </c>
      <c r="F30" s="98">
        <v>882390027</v>
      </c>
      <c r="G30" s="19">
        <v>826902364</v>
      </c>
      <c r="H30" s="76">
        <v>826902364</v>
      </c>
      <c r="I30" s="96">
        <v>662154913</v>
      </c>
      <c r="J30" s="98">
        <v>986758217</v>
      </c>
      <c r="K30" s="19">
        <v>1062520803</v>
      </c>
      <c r="L30" s="76">
        <v>1215906051</v>
      </c>
    </row>
    <row r="31" spans="1:12" ht="13.5" x14ac:dyDescent="0.25">
      <c r="A31" s="24" t="s">
        <v>126</v>
      </c>
      <c r="B31" s="18" t="s">
        <v>19</v>
      </c>
      <c r="C31" s="19">
        <v>2575620799</v>
      </c>
      <c r="D31" s="19">
        <v>3556693961</v>
      </c>
      <c r="E31" s="76">
        <v>4104127637</v>
      </c>
      <c r="F31" s="22">
        <v>3729887117</v>
      </c>
      <c r="G31" s="19">
        <v>4258514824</v>
      </c>
      <c r="H31" s="20">
        <v>4258514824</v>
      </c>
      <c r="I31" s="96">
        <v>4210487624</v>
      </c>
      <c r="J31" s="98">
        <v>4335615387</v>
      </c>
      <c r="K31" s="19">
        <v>4424552740</v>
      </c>
      <c r="L31" s="76">
        <v>4759556740</v>
      </c>
    </row>
    <row r="32" spans="1:12" ht="13.5" x14ac:dyDescent="0.25">
      <c r="A32" s="24" t="s">
        <v>125</v>
      </c>
      <c r="B32" s="18" t="s">
        <v>19</v>
      </c>
      <c r="C32" s="19">
        <v>115251163</v>
      </c>
      <c r="D32" s="19">
        <v>205985896</v>
      </c>
      <c r="E32" s="76">
        <v>135015070</v>
      </c>
      <c r="F32" s="98">
        <v>52979953</v>
      </c>
      <c r="G32" s="19">
        <v>48665773</v>
      </c>
      <c r="H32" s="76">
        <v>48665773</v>
      </c>
      <c r="I32" s="96">
        <v>175227586</v>
      </c>
      <c r="J32" s="98">
        <v>57223678</v>
      </c>
      <c r="K32" s="19">
        <v>134214314</v>
      </c>
      <c r="L32" s="76">
        <v>73276237</v>
      </c>
    </row>
    <row r="33" spans="1:12" ht="13.5" x14ac:dyDescent="0.25">
      <c r="A33" s="24" t="s">
        <v>124</v>
      </c>
      <c r="B33" s="18" t="s">
        <v>123</v>
      </c>
      <c r="C33" s="19">
        <v>848127640</v>
      </c>
      <c r="D33" s="19">
        <v>1034815979</v>
      </c>
      <c r="E33" s="76">
        <v>1089715647</v>
      </c>
      <c r="F33" s="22">
        <v>988047352</v>
      </c>
      <c r="G33" s="19">
        <v>1119086734</v>
      </c>
      <c r="H33" s="76">
        <v>1119086734</v>
      </c>
      <c r="I33" s="96">
        <v>898238310</v>
      </c>
      <c r="J33" s="98">
        <v>1082380381</v>
      </c>
      <c r="K33" s="19">
        <v>1157324882</v>
      </c>
      <c r="L33" s="76">
        <v>1228076455</v>
      </c>
    </row>
    <row r="34" spans="1:12" ht="13.5" x14ac:dyDescent="0.25">
      <c r="A34" s="24" t="s">
        <v>122</v>
      </c>
      <c r="B34" s="18" t="s">
        <v>19</v>
      </c>
      <c r="C34" s="19">
        <v>-84042599</v>
      </c>
      <c r="D34" s="19">
        <v>120013039</v>
      </c>
      <c r="E34" s="76">
        <v>42974598</v>
      </c>
      <c r="F34" s="98">
        <v>17672186</v>
      </c>
      <c r="G34" s="19">
        <v>10667872</v>
      </c>
      <c r="H34" s="76">
        <v>10667872</v>
      </c>
      <c r="I34" s="96">
        <v>22362393</v>
      </c>
      <c r="J34" s="98">
        <v>5213385</v>
      </c>
      <c r="K34" s="19">
        <v>5358439</v>
      </c>
      <c r="L34" s="76">
        <v>5519091</v>
      </c>
    </row>
    <row r="35" spans="1:12" x14ac:dyDescent="0.2">
      <c r="A35" s="109" t="s">
        <v>121</v>
      </c>
      <c r="B35" s="108" t="s">
        <v>19</v>
      </c>
      <c r="C35" s="104">
        <f>SUM(C24:C34)</f>
        <v>10834130431</v>
      </c>
      <c r="D35" s="104">
        <f>SUM(D24:D34)</f>
        <v>14697883414</v>
      </c>
      <c r="E35" s="103">
        <f>SUM(E24:E34)</f>
        <v>15430074661</v>
      </c>
      <c r="F35" s="107">
        <f>SUM(F24:F34)</f>
        <v>15203336185</v>
      </c>
      <c r="G35" s="104">
        <f>SUM(G24:G34)</f>
        <v>16017440050</v>
      </c>
      <c r="H35" s="103">
        <f>SUM(H24:H34)</f>
        <v>16017440050</v>
      </c>
      <c r="I35" s="106">
        <f>SUM(I24:I34)</f>
        <v>15490575003</v>
      </c>
      <c r="J35" s="105">
        <f>SUM(J24:J34)</f>
        <v>16681242142</v>
      </c>
      <c r="K35" s="104">
        <f>SUM(K24:K34)</f>
        <v>16946004953</v>
      </c>
      <c r="L35" s="103">
        <f>SUM(L24:L34)</f>
        <v>17949843990</v>
      </c>
    </row>
    <row r="36" spans="1:12" ht="5.0999999999999996" customHeight="1" x14ac:dyDescent="0.25">
      <c r="A36" s="32" t="s">
        <v>9</v>
      </c>
      <c r="B36" s="18"/>
      <c r="C36" s="66"/>
      <c r="D36" s="66"/>
      <c r="E36" s="88"/>
      <c r="F36" s="71"/>
      <c r="G36" s="66"/>
      <c r="H36" s="88"/>
      <c r="I36" s="90"/>
      <c r="J36" s="89"/>
      <c r="K36" s="66"/>
      <c r="L36" s="88"/>
    </row>
    <row r="37" spans="1:12" ht="13.5" x14ac:dyDescent="0.25">
      <c r="A37" s="11" t="s">
        <v>120</v>
      </c>
      <c r="B37" s="18" t="s">
        <v>19</v>
      </c>
      <c r="C37" s="33">
        <f>+C21-C35</f>
        <v>738114059</v>
      </c>
      <c r="D37" s="33">
        <f>+D21-D35</f>
        <v>-211322092</v>
      </c>
      <c r="E37" s="100">
        <f>+E21-E35</f>
        <v>537830240</v>
      </c>
      <c r="F37" s="36">
        <f>+F21-F35</f>
        <v>3427873529</v>
      </c>
      <c r="G37" s="33">
        <f>+G21-G35</f>
        <v>2800299984</v>
      </c>
      <c r="H37" s="100">
        <f>+H21-H35</f>
        <v>2800299984</v>
      </c>
      <c r="I37" s="102">
        <f>+I21-I35</f>
        <v>2627094593</v>
      </c>
      <c r="J37" s="101">
        <f>+J21-J35</f>
        <v>4795414082</v>
      </c>
      <c r="K37" s="33">
        <f>+K21-K35</f>
        <v>3201221342</v>
      </c>
      <c r="L37" s="100">
        <f>+L21-L35</f>
        <v>3651157909</v>
      </c>
    </row>
    <row r="38" spans="1:12" ht="21" customHeight="1" x14ac:dyDescent="0.25">
      <c r="A38" s="99" t="s">
        <v>119</v>
      </c>
      <c r="B38" s="18" t="s">
        <v>19</v>
      </c>
      <c r="C38" s="19">
        <v>1335804374</v>
      </c>
      <c r="D38" s="19">
        <v>2451318628</v>
      </c>
      <c r="E38" s="76">
        <v>1511558900</v>
      </c>
      <c r="F38" s="98">
        <v>1693618693</v>
      </c>
      <c r="G38" s="19">
        <v>2049842353</v>
      </c>
      <c r="H38" s="76">
        <v>2049842353</v>
      </c>
      <c r="I38" s="96">
        <v>1368796736</v>
      </c>
      <c r="J38" s="98">
        <v>2157818118</v>
      </c>
      <c r="K38" s="19">
        <v>1793138823</v>
      </c>
      <c r="L38" s="76">
        <v>2117480929</v>
      </c>
    </row>
    <row r="39" spans="1:12" ht="56.1" customHeight="1" x14ac:dyDescent="0.25">
      <c r="A39" s="99" t="s">
        <v>118</v>
      </c>
      <c r="B39" s="18" t="s">
        <v>117</v>
      </c>
      <c r="C39" s="19">
        <v>930334671</v>
      </c>
      <c r="D39" s="19">
        <v>1204670044</v>
      </c>
      <c r="E39" s="76">
        <v>1205658990</v>
      </c>
      <c r="F39" s="22">
        <v>215678526</v>
      </c>
      <c r="G39" s="19">
        <v>165491619</v>
      </c>
      <c r="H39" s="76">
        <v>165491619</v>
      </c>
      <c r="I39" s="96">
        <v>276427260</v>
      </c>
      <c r="J39" s="98">
        <v>80000000</v>
      </c>
      <c r="K39" s="19">
        <v>100000000</v>
      </c>
      <c r="L39" s="76">
        <v>100000000</v>
      </c>
    </row>
    <row r="40" spans="1:12" ht="13.5" x14ac:dyDescent="0.25">
      <c r="A40" s="24" t="s">
        <v>116</v>
      </c>
      <c r="B40" s="18" t="s">
        <v>19</v>
      </c>
      <c r="C40" s="39">
        <v>39450199</v>
      </c>
      <c r="D40" s="19">
        <v>113260199</v>
      </c>
      <c r="E40" s="76">
        <v>312496011</v>
      </c>
      <c r="F40" s="97">
        <v>49800000</v>
      </c>
      <c r="G40" s="94">
        <v>94800000</v>
      </c>
      <c r="H40" s="93">
        <v>94800000</v>
      </c>
      <c r="I40" s="96">
        <v>153537596</v>
      </c>
      <c r="J40" s="95">
        <v>50000000</v>
      </c>
      <c r="K40" s="94">
        <v>5000000</v>
      </c>
      <c r="L40" s="93">
        <v>0</v>
      </c>
    </row>
    <row r="41" spans="1:12" ht="25.5" x14ac:dyDescent="0.25">
      <c r="A41" s="92" t="s">
        <v>115</v>
      </c>
      <c r="B41" s="18" t="s">
        <v>19</v>
      </c>
      <c r="C41" s="81">
        <f>SUM(C37:C40)</f>
        <v>3043703303</v>
      </c>
      <c r="D41" s="81">
        <f>SUM(D37:D40)</f>
        <v>3557926779</v>
      </c>
      <c r="E41" s="80">
        <f>SUM(E37:E40)</f>
        <v>3567544141</v>
      </c>
      <c r="F41" s="84">
        <f>SUM(F37:F40)</f>
        <v>5386970748</v>
      </c>
      <c r="G41" s="81">
        <f>SUM(G37:G40)</f>
        <v>5110433956</v>
      </c>
      <c r="H41" s="80">
        <f>SUM(H37:H40)</f>
        <v>5110433956</v>
      </c>
      <c r="I41" s="83">
        <f>SUM(I37:I40)</f>
        <v>4425856185</v>
      </c>
      <c r="J41" s="82">
        <f>SUM(J37:J40)</f>
        <v>7083232200</v>
      </c>
      <c r="K41" s="81">
        <f>SUM(K37:K40)</f>
        <v>5099360165</v>
      </c>
      <c r="L41" s="80">
        <f>SUM(L37:L40)</f>
        <v>5868638838</v>
      </c>
    </row>
    <row r="42" spans="1:12" ht="13.5" x14ac:dyDescent="0.25">
      <c r="A42" s="24" t="s">
        <v>114</v>
      </c>
      <c r="B42" s="18" t="s">
        <v>19</v>
      </c>
      <c r="C42" s="39">
        <v>0</v>
      </c>
      <c r="D42" s="39">
        <v>0</v>
      </c>
      <c r="E42" s="78">
        <v>0</v>
      </c>
      <c r="F42" s="42">
        <v>0</v>
      </c>
      <c r="G42" s="39">
        <v>0</v>
      </c>
      <c r="H42" s="78">
        <v>0</v>
      </c>
      <c r="I42" s="91">
        <v>0</v>
      </c>
      <c r="J42" s="86">
        <v>0</v>
      </c>
      <c r="K42" s="39">
        <v>0</v>
      </c>
      <c r="L42" s="78">
        <v>0</v>
      </c>
    </row>
    <row r="43" spans="1:12" ht="13.5" x14ac:dyDescent="0.25">
      <c r="A43" s="85" t="s">
        <v>113</v>
      </c>
      <c r="B43" s="18" t="s">
        <v>19</v>
      </c>
      <c r="C43" s="66">
        <f>+C41-C42</f>
        <v>3043703303</v>
      </c>
      <c r="D43" s="66">
        <f>+D41-D42</f>
        <v>3557926779</v>
      </c>
      <c r="E43" s="88">
        <f>+E41-E42</f>
        <v>3567544141</v>
      </c>
      <c r="F43" s="71">
        <f>+F41-F42</f>
        <v>5386970748</v>
      </c>
      <c r="G43" s="66">
        <f>+G41-G42</f>
        <v>5110433956</v>
      </c>
      <c r="H43" s="88">
        <f>+H41-H42</f>
        <v>5110433956</v>
      </c>
      <c r="I43" s="90">
        <f>+I41-I42</f>
        <v>4425856185</v>
      </c>
      <c r="J43" s="89">
        <f>+J41-J42</f>
        <v>7083232200</v>
      </c>
      <c r="K43" s="66">
        <f>+K41-K42</f>
        <v>5099360165</v>
      </c>
      <c r="L43" s="88">
        <f>+L41-L42</f>
        <v>5868638838</v>
      </c>
    </row>
    <row r="44" spans="1:12" ht="13.5" x14ac:dyDescent="0.25">
      <c r="A44" s="24" t="s">
        <v>112</v>
      </c>
      <c r="B44" s="18" t="s">
        <v>19</v>
      </c>
      <c r="C44" s="39">
        <v>0</v>
      </c>
      <c r="D44" s="39">
        <v>0</v>
      </c>
      <c r="E44" s="78">
        <v>0</v>
      </c>
      <c r="F44" s="42">
        <v>0</v>
      </c>
      <c r="G44" s="39">
        <v>0</v>
      </c>
      <c r="H44" s="78">
        <v>0</v>
      </c>
      <c r="I44" s="87">
        <v>0</v>
      </c>
      <c r="J44" s="86">
        <v>0</v>
      </c>
      <c r="K44" s="39">
        <v>0</v>
      </c>
      <c r="L44" s="78">
        <v>0</v>
      </c>
    </row>
    <row r="45" spans="1:12" ht="13.5" x14ac:dyDescent="0.25">
      <c r="A45" s="85" t="s">
        <v>111</v>
      </c>
      <c r="B45" s="18" t="s">
        <v>19</v>
      </c>
      <c r="C45" s="81">
        <f>SUM(C43:C44)</f>
        <v>3043703303</v>
      </c>
      <c r="D45" s="81">
        <f>SUM(D43:D44)</f>
        <v>3557926779</v>
      </c>
      <c r="E45" s="80">
        <f>SUM(E43:E44)</f>
        <v>3567544141</v>
      </c>
      <c r="F45" s="84">
        <f>SUM(F43:F44)</f>
        <v>5386970748</v>
      </c>
      <c r="G45" s="81">
        <f>SUM(G43:G44)</f>
        <v>5110433956</v>
      </c>
      <c r="H45" s="80">
        <f>SUM(H43:H44)</f>
        <v>5110433956</v>
      </c>
      <c r="I45" s="83">
        <f>SUM(I43:I44)</f>
        <v>4425856185</v>
      </c>
      <c r="J45" s="82">
        <f>SUM(J43:J44)</f>
        <v>7083232200</v>
      </c>
      <c r="K45" s="81">
        <f>SUM(K43:K44)</f>
        <v>5099360165</v>
      </c>
      <c r="L45" s="80">
        <f>SUM(L43:L44)</f>
        <v>5868638838</v>
      </c>
    </row>
    <row r="46" spans="1:12" ht="13.5" x14ac:dyDescent="0.25">
      <c r="A46" s="79" t="s">
        <v>110</v>
      </c>
      <c r="B46" s="18" t="s">
        <v>109</v>
      </c>
      <c r="C46" s="39">
        <v>0</v>
      </c>
      <c r="D46" s="39">
        <v>0</v>
      </c>
      <c r="E46" s="78">
        <v>0</v>
      </c>
      <c r="F46" s="22">
        <v>0</v>
      </c>
      <c r="G46" s="19">
        <v>0</v>
      </c>
      <c r="H46" s="77">
        <v>0</v>
      </c>
      <c r="I46" s="22">
        <v>0</v>
      </c>
      <c r="J46" s="23">
        <v>0</v>
      </c>
      <c r="K46" s="19">
        <v>0</v>
      </c>
      <c r="L46" s="76">
        <v>0</v>
      </c>
    </row>
    <row r="47" spans="1:12" ht="13.5" x14ac:dyDescent="0.25">
      <c r="A47" s="75" t="s">
        <v>108</v>
      </c>
      <c r="B47" s="62" t="s">
        <v>19</v>
      </c>
      <c r="C47" s="58">
        <f>SUM(C45:C46)</f>
        <v>3043703303</v>
      </c>
      <c r="D47" s="58">
        <f>SUM(D45:D46)</f>
        <v>3557926779</v>
      </c>
      <c r="E47" s="74">
        <f>SUM(E45:E46)</f>
        <v>3567544141</v>
      </c>
      <c r="F47" s="60">
        <f>SUM(F45:F46)</f>
        <v>5386970748</v>
      </c>
      <c r="G47" s="58">
        <f>SUM(G45:G46)</f>
        <v>5110433956</v>
      </c>
      <c r="H47" s="57">
        <f>SUM(H45:H46)</f>
        <v>5110433956</v>
      </c>
      <c r="I47" s="61">
        <f>SUM(I45:I46)</f>
        <v>4425856185</v>
      </c>
      <c r="J47" s="59">
        <f>SUM(J45:J46)</f>
        <v>7083232200</v>
      </c>
      <c r="K47" s="58">
        <f>SUM(K45:K46)</f>
        <v>5099360165</v>
      </c>
      <c r="L47" s="74">
        <f>SUM(L45:L46)</f>
        <v>5868638838</v>
      </c>
    </row>
    <row r="48" spans="1:12" ht="13.5" x14ac:dyDescent="0.25">
      <c r="A48" s="73" t="s">
        <v>51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</row>
    <row r="49" spans="1:12" ht="13.5" x14ac:dyDescent="0.25">
      <c r="A49" s="72" t="s">
        <v>107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2" ht="13.5" x14ac:dyDescent="0.25">
      <c r="A50" s="72" t="s">
        <v>106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</row>
    <row r="51" spans="1:12" ht="13.5" x14ac:dyDescent="0.25">
      <c r="A51" s="72" t="s">
        <v>105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</row>
    <row r="52" spans="1:12" ht="13.5" x14ac:dyDescent="0.25">
      <c r="A52" s="72" t="s">
        <v>104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</row>
    <row r="53" spans="1:12" ht="13.5" x14ac:dyDescent="0.25">
      <c r="A53" s="72" t="s">
        <v>103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72" t="s">
        <v>102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12" ht="13.5" x14ac:dyDescent="0.25">
      <c r="A55" s="72" t="s">
        <v>101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</row>
    <row r="56" spans="1:12" ht="13.5" x14ac:dyDescent="0.25">
      <c r="A56" s="72" t="s">
        <v>100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</row>
    <row r="57" spans="1:12" ht="13.5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12" ht="13.5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12" ht="13.5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12" ht="13.5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12" ht="13.5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  <row r="62" spans="1:12" ht="13.5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12" ht="13.5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05CA-AB21-4CE1-A2C0-6BEF0A84B1D8}">
  <sheetPr>
    <pageSetUpPr fitToPage="1"/>
  </sheetPr>
  <dimension ref="A1:L54"/>
  <sheetViews>
    <sheetView showGridLines="0" workbookViewId="0">
      <selection activeCell="C15" sqref="C1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25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98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97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96</v>
      </c>
      <c r="B6" s="18" t="s">
        <v>19</v>
      </c>
      <c r="C6" s="19">
        <v>544044981</v>
      </c>
      <c r="D6" s="19">
        <v>-308575169</v>
      </c>
      <c r="E6" s="20">
        <v>205393052</v>
      </c>
      <c r="F6" s="21">
        <v>2959220269</v>
      </c>
      <c r="G6" s="19">
        <v>2252656220</v>
      </c>
      <c r="H6" s="20">
        <v>2252656220</v>
      </c>
      <c r="I6" s="22">
        <v>38179175</v>
      </c>
      <c r="J6" s="23">
        <v>2089743506</v>
      </c>
      <c r="K6" s="19">
        <v>2000938123</v>
      </c>
      <c r="L6" s="20">
        <v>2477649806</v>
      </c>
    </row>
    <row r="7" spans="1:12" ht="13.5" x14ac:dyDescent="0.25">
      <c r="A7" s="24" t="s">
        <v>95</v>
      </c>
      <c r="B7" s="18" t="s">
        <v>25</v>
      </c>
      <c r="C7" s="19">
        <v>3207873</v>
      </c>
      <c r="D7" s="19">
        <v>895878</v>
      </c>
      <c r="E7" s="20">
        <v>905278</v>
      </c>
      <c r="F7" s="21">
        <v>0</v>
      </c>
      <c r="G7" s="19">
        <v>0</v>
      </c>
      <c r="H7" s="20">
        <v>0</v>
      </c>
      <c r="I7" s="22">
        <v>1089690</v>
      </c>
      <c r="J7" s="23">
        <v>0</v>
      </c>
      <c r="K7" s="19">
        <v>1944370</v>
      </c>
      <c r="L7" s="20">
        <v>0</v>
      </c>
    </row>
    <row r="8" spans="1:12" ht="13.5" x14ac:dyDescent="0.25">
      <c r="A8" s="24" t="s">
        <v>94</v>
      </c>
      <c r="B8" s="18" t="s">
        <v>25</v>
      </c>
      <c r="C8" s="19">
        <v>1731863310</v>
      </c>
      <c r="D8" s="19">
        <v>2188583029</v>
      </c>
      <c r="E8" s="20">
        <v>2225731528</v>
      </c>
      <c r="F8" s="21">
        <v>2239984482</v>
      </c>
      <c r="G8" s="19">
        <v>2672546341</v>
      </c>
      <c r="H8" s="20">
        <v>2672546341</v>
      </c>
      <c r="I8" s="22">
        <v>4351559445</v>
      </c>
      <c r="J8" s="23">
        <v>7069736957</v>
      </c>
      <c r="K8" s="19">
        <v>4677256517</v>
      </c>
      <c r="L8" s="20">
        <v>5346858692</v>
      </c>
    </row>
    <row r="9" spans="1:12" ht="13.5" x14ac:dyDescent="0.25">
      <c r="A9" s="24" t="s">
        <v>93</v>
      </c>
      <c r="B9" s="18" t="s">
        <v>19</v>
      </c>
      <c r="C9" s="19">
        <v>543783364</v>
      </c>
      <c r="D9" s="19">
        <v>1335728858</v>
      </c>
      <c r="E9" s="20">
        <v>817432545</v>
      </c>
      <c r="F9" s="21">
        <v>332140717</v>
      </c>
      <c r="G9" s="19">
        <v>411642479</v>
      </c>
      <c r="H9" s="20">
        <v>411642479</v>
      </c>
      <c r="I9" s="22">
        <v>996407582</v>
      </c>
      <c r="J9" s="23">
        <v>337647210</v>
      </c>
      <c r="K9" s="19">
        <v>344811981</v>
      </c>
      <c r="L9" s="20">
        <v>379394953</v>
      </c>
    </row>
    <row r="10" spans="1:12" ht="13.5" x14ac:dyDescent="0.25">
      <c r="A10" s="24" t="s">
        <v>92</v>
      </c>
      <c r="B10" s="18" t="s">
        <v>19</v>
      </c>
      <c r="C10" s="19">
        <v>0</v>
      </c>
      <c r="D10" s="19">
        <v>2000</v>
      </c>
      <c r="E10" s="20">
        <v>-34256</v>
      </c>
      <c r="F10" s="38">
        <v>0</v>
      </c>
      <c r="G10" s="39">
        <v>0</v>
      </c>
      <c r="H10" s="40">
        <v>0</v>
      </c>
      <c r="I10" s="22">
        <v>-58071</v>
      </c>
      <c r="J10" s="41">
        <v>0</v>
      </c>
      <c r="K10" s="39">
        <v>0</v>
      </c>
      <c r="L10" s="40">
        <v>0</v>
      </c>
    </row>
    <row r="11" spans="1:12" ht="13.5" x14ac:dyDescent="0.25">
      <c r="A11" s="24" t="s">
        <v>91</v>
      </c>
      <c r="B11" s="18" t="s">
        <v>49</v>
      </c>
      <c r="C11" s="19">
        <v>-42345446</v>
      </c>
      <c r="D11" s="19">
        <v>-32420987</v>
      </c>
      <c r="E11" s="20">
        <v>-37847957</v>
      </c>
      <c r="F11" s="21">
        <v>-91226639</v>
      </c>
      <c r="G11" s="19">
        <v>-96979664</v>
      </c>
      <c r="H11" s="20">
        <v>-96979664</v>
      </c>
      <c r="I11" s="22">
        <v>-64051152</v>
      </c>
      <c r="J11" s="23">
        <v>148498741</v>
      </c>
      <c r="K11" s="19">
        <v>249047208</v>
      </c>
      <c r="L11" s="20">
        <v>252484942</v>
      </c>
    </row>
    <row r="12" spans="1:12" ht="13.5" x14ac:dyDescent="0.25">
      <c r="A12" s="25" t="s">
        <v>90</v>
      </c>
      <c r="B12" s="26" t="s">
        <v>19</v>
      </c>
      <c r="C12" s="27">
        <f>SUM(C6:C11)</f>
        <v>2780554082</v>
      </c>
      <c r="D12" s="27">
        <f>SUM(D6:D11)</f>
        <v>3184213609</v>
      </c>
      <c r="E12" s="28">
        <f>SUM(E6:E11)</f>
        <v>3211580190</v>
      </c>
      <c r="F12" s="29">
        <f>SUM(F6:F11)</f>
        <v>5440118829</v>
      </c>
      <c r="G12" s="27">
        <f>SUM(G6:G11)</f>
        <v>5239865376</v>
      </c>
      <c r="H12" s="28">
        <f>SUM(H6:H11)</f>
        <v>5239865376</v>
      </c>
      <c r="I12" s="30">
        <f>SUM(I6:I11)</f>
        <v>5323126669</v>
      </c>
      <c r="J12" s="31">
        <f>SUM(J6:J11)</f>
        <v>9645626414</v>
      </c>
      <c r="K12" s="27">
        <f>SUM(K6:K11)</f>
        <v>7273998199</v>
      </c>
      <c r="L12" s="28">
        <f>SUM(L6:L11)</f>
        <v>8456388393</v>
      </c>
    </row>
    <row r="13" spans="1:12" ht="5.0999999999999996" customHeight="1" x14ac:dyDescent="0.25">
      <c r="A13" s="32" t="s">
        <v>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89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88</v>
      </c>
      <c r="B15" s="18" t="s">
        <v>19</v>
      </c>
      <c r="C15" s="19">
        <v>19568</v>
      </c>
      <c r="D15" s="19">
        <v>0</v>
      </c>
      <c r="E15" s="20">
        <v>-314577</v>
      </c>
      <c r="F15" s="21">
        <v>-314577</v>
      </c>
      <c r="G15" s="19">
        <v>0</v>
      </c>
      <c r="H15" s="20">
        <v>0</v>
      </c>
      <c r="I15" s="22">
        <v>757315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87</v>
      </c>
      <c r="B16" s="18" t="s">
        <v>19</v>
      </c>
      <c r="C16" s="19">
        <v>8214919</v>
      </c>
      <c r="D16" s="19">
        <v>6273709</v>
      </c>
      <c r="E16" s="20">
        <v>7953225</v>
      </c>
      <c r="F16" s="38">
        <v>7004152</v>
      </c>
      <c r="G16" s="39">
        <v>7183752</v>
      </c>
      <c r="H16" s="40">
        <v>7183752</v>
      </c>
      <c r="I16" s="22">
        <v>6775145</v>
      </c>
      <c r="J16" s="41">
        <v>8557129</v>
      </c>
      <c r="K16" s="39">
        <v>9070556</v>
      </c>
      <c r="L16" s="40">
        <v>9614790</v>
      </c>
    </row>
    <row r="17" spans="1:12" ht="13.5" x14ac:dyDescent="0.25">
      <c r="A17" s="24" t="s">
        <v>86</v>
      </c>
      <c r="B17" s="18" t="s">
        <v>19</v>
      </c>
      <c r="C17" s="19">
        <v>283475064</v>
      </c>
      <c r="D17" s="19">
        <v>161132785</v>
      </c>
      <c r="E17" s="20">
        <v>159342218</v>
      </c>
      <c r="F17" s="21">
        <v>-14262</v>
      </c>
      <c r="G17" s="19">
        <v>-14173</v>
      </c>
      <c r="H17" s="20">
        <v>-14173</v>
      </c>
      <c r="I17" s="22">
        <v>-4934833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85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84</v>
      </c>
      <c r="B19" s="18" t="s">
        <v>83</v>
      </c>
      <c r="C19" s="19">
        <v>26243736155</v>
      </c>
      <c r="D19" s="19">
        <v>30140585226</v>
      </c>
      <c r="E19" s="20">
        <v>32888388035</v>
      </c>
      <c r="F19" s="21">
        <v>28107659159</v>
      </c>
      <c r="G19" s="19">
        <v>31596621743</v>
      </c>
      <c r="H19" s="20">
        <v>31596621743</v>
      </c>
      <c r="I19" s="22">
        <v>33632229071</v>
      </c>
      <c r="J19" s="23">
        <v>27200917479</v>
      </c>
      <c r="K19" s="19">
        <v>27202665906</v>
      </c>
      <c r="L19" s="20">
        <v>28738173520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82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81</v>
      </c>
      <c r="B22" s="18" t="s">
        <v>19</v>
      </c>
      <c r="C22" s="19">
        <v>11857539</v>
      </c>
      <c r="D22" s="19">
        <v>21255754</v>
      </c>
      <c r="E22" s="20">
        <v>-10344668</v>
      </c>
      <c r="F22" s="21">
        <v>29839720</v>
      </c>
      <c r="G22" s="19">
        <v>-9536217</v>
      </c>
      <c r="H22" s="20">
        <v>-9536217</v>
      </c>
      <c r="I22" s="22">
        <v>23780497</v>
      </c>
      <c r="J22" s="23">
        <v>-12531486</v>
      </c>
      <c r="K22" s="19">
        <v>-18005476</v>
      </c>
      <c r="L22" s="20">
        <v>-20835840</v>
      </c>
    </row>
    <row r="23" spans="1:12" ht="13.5" x14ac:dyDescent="0.25">
      <c r="A23" s="24" t="s">
        <v>80</v>
      </c>
      <c r="B23" s="18" t="s">
        <v>19</v>
      </c>
      <c r="C23" s="19">
        <v>1538989</v>
      </c>
      <c r="D23" s="19">
        <v>49484</v>
      </c>
      <c r="E23" s="20">
        <v>49484</v>
      </c>
      <c r="F23" s="38">
        <v>20985</v>
      </c>
      <c r="G23" s="39">
        <v>49485</v>
      </c>
      <c r="H23" s="40">
        <v>49485</v>
      </c>
      <c r="I23" s="21">
        <v>-43181250</v>
      </c>
      <c r="J23" s="41">
        <v>41972</v>
      </c>
      <c r="K23" s="39">
        <v>41972</v>
      </c>
      <c r="L23" s="40">
        <v>41972</v>
      </c>
    </row>
    <row r="24" spans="1:12" ht="13.5" x14ac:dyDescent="0.25">
      <c r="A24" s="25" t="s">
        <v>79</v>
      </c>
      <c r="B24" s="69" t="s">
        <v>19</v>
      </c>
      <c r="C24" s="27">
        <f>SUM(C15:C23)</f>
        <v>26548842234</v>
      </c>
      <c r="D24" s="66">
        <f>SUM(D15:D23)</f>
        <v>30329296958</v>
      </c>
      <c r="E24" s="65">
        <f>SUM(E15:E23)</f>
        <v>33045073717</v>
      </c>
      <c r="F24" s="68">
        <f>SUM(F15:F23)</f>
        <v>28144195177</v>
      </c>
      <c r="G24" s="66">
        <f>SUM(G15:G23)</f>
        <v>31594304590</v>
      </c>
      <c r="H24" s="65">
        <f>SUM(H15:H23)</f>
        <v>31594304590</v>
      </c>
      <c r="I24" s="71">
        <f>SUM(I15:I23)</f>
        <v>33615425945</v>
      </c>
      <c r="J24" s="67">
        <f>SUM(J15:J23)</f>
        <v>27196985094</v>
      </c>
      <c r="K24" s="66">
        <f>SUM(K15:K23)</f>
        <v>27193772958</v>
      </c>
      <c r="L24" s="65">
        <f>SUM(L15:L23)</f>
        <v>28726994442</v>
      </c>
    </row>
    <row r="25" spans="1:12" ht="13.5" x14ac:dyDescent="0.25">
      <c r="A25" s="25" t="s">
        <v>78</v>
      </c>
      <c r="B25" s="26" t="s">
        <v>19</v>
      </c>
      <c r="C25" s="27">
        <f>+C12+C24</f>
        <v>29329396316</v>
      </c>
      <c r="D25" s="27">
        <f>+D12+D24</f>
        <v>33513510567</v>
      </c>
      <c r="E25" s="28">
        <f>+E12+E24</f>
        <v>36256653907</v>
      </c>
      <c r="F25" s="29">
        <f>+F12+F24</f>
        <v>33584314006</v>
      </c>
      <c r="G25" s="27">
        <f>+G12+G24</f>
        <v>36834169966</v>
      </c>
      <c r="H25" s="28">
        <f>+H12+H24</f>
        <v>36834169966</v>
      </c>
      <c r="I25" s="30">
        <f>+I12+I24</f>
        <v>38938552614</v>
      </c>
      <c r="J25" s="31">
        <f>+J12+J24</f>
        <v>36842611508</v>
      </c>
      <c r="K25" s="27">
        <f>+K12+K24</f>
        <v>34467771157</v>
      </c>
      <c r="L25" s="28">
        <f>+L12+L24</f>
        <v>37183382835</v>
      </c>
    </row>
    <row r="26" spans="1:12" ht="5.0999999999999996" customHeight="1" x14ac:dyDescent="0.25">
      <c r="A26" s="32" t="s">
        <v>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77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76</v>
      </c>
      <c r="B28" s="70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75</v>
      </c>
      <c r="B29" s="18" t="s">
        <v>25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74</v>
      </c>
      <c r="B30" s="18" t="s">
        <v>61</v>
      </c>
      <c r="C30" s="19">
        <v>61519214</v>
      </c>
      <c r="D30" s="19">
        <v>14894394</v>
      </c>
      <c r="E30" s="20">
        <v>51472955</v>
      </c>
      <c r="F30" s="21">
        <v>54216138</v>
      </c>
      <c r="G30" s="19">
        <v>56247844</v>
      </c>
      <c r="H30" s="20">
        <v>56247844</v>
      </c>
      <c r="I30" s="22">
        <v>41958844</v>
      </c>
      <c r="J30" s="23">
        <v>465961474</v>
      </c>
      <c r="K30" s="19">
        <v>464611169</v>
      </c>
      <c r="L30" s="20">
        <v>450547951</v>
      </c>
    </row>
    <row r="31" spans="1:12" ht="13.5" x14ac:dyDescent="0.25">
      <c r="A31" s="24" t="s">
        <v>73</v>
      </c>
      <c r="B31" s="18" t="s">
        <v>19</v>
      </c>
      <c r="C31" s="19">
        <v>-4451853</v>
      </c>
      <c r="D31" s="19">
        <v>-6546117</v>
      </c>
      <c r="E31" s="20">
        <v>-8072230</v>
      </c>
      <c r="F31" s="21">
        <v>-13317659</v>
      </c>
      <c r="G31" s="19">
        <v>-7188719</v>
      </c>
      <c r="H31" s="20">
        <v>-7188719</v>
      </c>
      <c r="I31" s="22">
        <v>-7077949</v>
      </c>
      <c r="J31" s="23">
        <v>-45090663</v>
      </c>
      <c r="K31" s="19">
        <v>-16250090</v>
      </c>
      <c r="L31" s="20">
        <v>-16366014</v>
      </c>
    </row>
    <row r="32" spans="1:12" ht="13.5" x14ac:dyDescent="0.25">
      <c r="A32" s="24" t="s">
        <v>72</v>
      </c>
      <c r="B32" s="18" t="s">
        <v>61</v>
      </c>
      <c r="C32" s="19">
        <v>3513446185</v>
      </c>
      <c r="D32" s="19">
        <v>5269484458</v>
      </c>
      <c r="E32" s="20">
        <v>7286552391</v>
      </c>
      <c r="F32" s="21">
        <v>2232082806</v>
      </c>
      <c r="G32" s="19">
        <v>5666639325</v>
      </c>
      <c r="H32" s="20">
        <v>5666639325</v>
      </c>
      <c r="I32" s="22">
        <v>9824805407</v>
      </c>
      <c r="J32" s="23">
        <v>2505665407</v>
      </c>
      <c r="K32" s="19">
        <v>2085126803</v>
      </c>
      <c r="L32" s="20">
        <v>2088943224</v>
      </c>
    </row>
    <row r="33" spans="1:12" ht="13.5" x14ac:dyDescent="0.25">
      <c r="A33" s="24" t="s">
        <v>68</v>
      </c>
      <c r="B33" s="18" t="s">
        <v>19</v>
      </c>
      <c r="C33" s="19">
        <v>42649301</v>
      </c>
      <c r="D33" s="19">
        <v>63448923</v>
      </c>
      <c r="E33" s="20">
        <v>77945465</v>
      </c>
      <c r="F33" s="21">
        <v>31609149</v>
      </c>
      <c r="G33" s="19">
        <v>81559348</v>
      </c>
      <c r="H33" s="20">
        <v>81559348</v>
      </c>
      <c r="I33" s="22">
        <v>41865242</v>
      </c>
      <c r="J33" s="23">
        <v>28469111</v>
      </c>
      <c r="K33" s="19">
        <v>30599129</v>
      </c>
      <c r="L33" s="20">
        <v>32867322</v>
      </c>
    </row>
    <row r="34" spans="1:12" ht="13.5" x14ac:dyDescent="0.25">
      <c r="A34" s="25" t="s">
        <v>71</v>
      </c>
      <c r="B34" s="26" t="s">
        <v>19</v>
      </c>
      <c r="C34" s="27">
        <f>SUM(C29:C33)</f>
        <v>3613162847</v>
      </c>
      <c r="D34" s="27">
        <f>SUM(D29:D33)</f>
        <v>5341281658</v>
      </c>
      <c r="E34" s="28">
        <f>SUM(E29:E33)</f>
        <v>7407898581</v>
      </c>
      <c r="F34" s="29">
        <f>SUM(F29:F33)</f>
        <v>2304590434</v>
      </c>
      <c r="G34" s="27">
        <f>SUM(G29:G33)</f>
        <v>5797257798</v>
      </c>
      <c r="H34" s="28">
        <f>SUM(H29:H33)</f>
        <v>5797257798</v>
      </c>
      <c r="I34" s="30">
        <f>SUM(I29:I33)</f>
        <v>9901551544</v>
      </c>
      <c r="J34" s="31">
        <f>SUM(J29:J33)</f>
        <v>2955005329</v>
      </c>
      <c r="K34" s="27">
        <f>SUM(K29:K33)</f>
        <v>2564087011</v>
      </c>
      <c r="L34" s="28">
        <f>SUM(L29:L33)</f>
        <v>2555992483</v>
      </c>
    </row>
    <row r="35" spans="1:12" ht="5.0999999999999996" customHeight="1" x14ac:dyDescent="0.25">
      <c r="A35" s="32" t="s">
        <v>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70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69</v>
      </c>
      <c r="B37" s="18" t="s">
        <v>19</v>
      </c>
      <c r="C37" s="19">
        <v>1197805088</v>
      </c>
      <c r="D37" s="19">
        <v>884371992</v>
      </c>
      <c r="E37" s="20">
        <v>1086800094</v>
      </c>
      <c r="F37" s="21">
        <v>974702493</v>
      </c>
      <c r="G37" s="19">
        <v>882829517</v>
      </c>
      <c r="H37" s="20">
        <v>882829517</v>
      </c>
      <c r="I37" s="22">
        <v>958095511</v>
      </c>
      <c r="J37" s="23">
        <v>606922548</v>
      </c>
      <c r="K37" s="19">
        <v>431340043</v>
      </c>
      <c r="L37" s="20">
        <v>313766284</v>
      </c>
    </row>
    <row r="38" spans="1:12" ht="13.5" x14ac:dyDescent="0.25">
      <c r="A38" s="24" t="s">
        <v>68</v>
      </c>
      <c r="B38" s="18" t="s">
        <v>19</v>
      </c>
      <c r="C38" s="19">
        <v>200133290</v>
      </c>
      <c r="D38" s="19">
        <v>205151291</v>
      </c>
      <c r="E38" s="20">
        <v>233930534</v>
      </c>
      <c r="F38" s="21">
        <v>82672661</v>
      </c>
      <c r="G38" s="19">
        <v>214548815</v>
      </c>
      <c r="H38" s="20">
        <v>214548815</v>
      </c>
      <c r="I38" s="22">
        <v>377106565</v>
      </c>
      <c r="J38" s="23">
        <v>70627566</v>
      </c>
      <c r="K38" s="19">
        <v>68093862</v>
      </c>
      <c r="L38" s="20">
        <v>65540845</v>
      </c>
    </row>
    <row r="39" spans="1:12" ht="13.5" x14ac:dyDescent="0.25">
      <c r="A39" s="25" t="s">
        <v>67</v>
      </c>
      <c r="B39" s="69" t="s">
        <v>19</v>
      </c>
      <c r="C39" s="27">
        <f>SUM(C37:C38)</f>
        <v>1397938378</v>
      </c>
      <c r="D39" s="66">
        <f>SUM(D37:D38)</f>
        <v>1089523283</v>
      </c>
      <c r="E39" s="65">
        <f>SUM(E37:E38)</f>
        <v>1320730628</v>
      </c>
      <c r="F39" s="68">
        <f>SUM(F37:F38)</f>
        <v>1057375154</v>
      </c>
      <c r="G39" s="66">
        <f>SUM(G37:G38)</f>
        <v>1097378332</v>
      </c>
      <c r="H39" s="65">
        <f>SUM(H37:H38)</f>
        <v>1097378332</v>
      </c>
      <c r="I39" s="68">
        <f>SUM(I37:I38)</f>
        <v>1335202076</v>
      </c>
      <c r="J39" s="67">
        <f>SUM(J37:J38)</f>
        <v>677550114</v>
      </c>
      <c r="K39" s="66">
        <f>SUM(K37:K38)</f>
        <v>499433905</v>
      </c>
      <c r="L39" s="65">
        <f>SUM(L37:L38)</f>
        <v>379307129</v>
      </c>
    </row>
    <row r="40" spans="1:12" ht="13.5" x14ac:dyDescent="0.25">
      <c r="A40" s="25" t="s">
        <v>66</v>
      </c>
      <c r="B40" s="26" t="s">
        <v>19</v>
      </c>
      <c r="C40" s="27">
        <f>+C34+C39</f>
        <v>5011101225</v>
      </c>
      <c r="D40" s="27">
        <f>+D34+D39</f>
        <v>6430804941</v>
      </c>
      <c r="E40" s="28">
        <f>+E34+E39</f>
        <v>8728629209</v>
      </c>
      <c r="F40" s="29">
        <f>+F34+F39</f>
        <v>3361965588</v>
      </c>
      <c r="G40" s="27">
        <f>+G34+G39</f>
        <v>6894636130</v>
      </c>
      <c r="H40" s="28">
        <f>+H34+H39</f>
        <v>6894636130</v>
      </c>
      <c r="I40" s="30">
        <f>+I34+I39</f>
        <v>11236753620</v>
      </c>
      <c r="J40" s="31">
        <f>+J34+J39</f>
        <v>3632555443</v>
      </c>
      <c r="K40" s="27">
        <f>+K34+K39</f>
        <v>3063520916</v>
      </c>
      <c r="L40" s="28">
        <f>+L34+L39</f>
        <v>2935299612</v>
      </c>
    </row>
    <row r="41" spans="1:12" ht="5.0999999999999996" customHeight="1" x14ac:dyDescent="0.25">
      <c r="A41" s="32" t="s">
        <v>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64" t="s">
        <v>65</v>
      </c>
      <c r="B42" s="44" t="s">
        <v>59</v>
      </c>
      <c r="C42" s="45">
        <f>+C25-C40</f>
        <v>24318295091</v>
      </c>
      <c r="D42" s="45">
        <f>+D25-D40</f>
        <v>27082705626</v>
      </c>
      <c r="E42" s="46">
        <f>+E25-E40</f>
        <v>27528024698</v>
      </c>
      <c r="F42" s="47">
        <f>+F25-F40</f>
        <v>30222348418</v>
      </c>
      <c r="G42" s="45">
        <f>+G25-G40</f>
        <v>29939533836</v>
      </c>
      <c r="H42" s="46">
        <f>+H25-H40</f>
        <v>29939533836</v>
      </c>
      <c r="I42" s="48">
        <f>+I25-I40</f>
        <v>27701798994</v>
      </c>
      <c r="J42" s="49">
        <f>+J25-J40</f>
        <v>33210056065</v>
      </c>
      <c r="K42" s="45">
        <f>+K25-K40</f>
        <v>31404250241</v>
      </c>
      <c r="L42" s="46">
        <f>+L25-L40</f>
        <v>34248083223</v>
      </c>
    </row>
    <row r="43" spans="1:12" ht="5.0999999999999996" customHeight="1" x14ac:dyDescent="0.25">
      <c r="A43" s="32" t="s">
        <v>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64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63</v>
      </c>
      <c r="B45" s="18" t="s">
        <v>19</v>
      </c>
      <c r="C45" s="19">
        <v>6361419174</v>
      </c>
      <c r="D45" s="19">
        <v>6109265636</v>
      </c>
      <c r="E45" s="20">
        <v>6779964972</v>
      </c>
      <c r="F45" s="21">
        <v>5421194403</v>
      </c>
      <c r="G45" s="19">
        <v>9154132167</v>
      </c>
      <c r="H45" s="20">
        <v>9154132167</v>
      </c>
      <c r="I45" s="22">
        <v>7894370185</v>
      </c>
      <c r="J45" s="23">
        <v>12952044774</v>
      </c>
      <c r="K45" s="19">
        <v>13611765368</v>
      </c>
      <c r="L45" s="20">
        <v>14824009731</v>
      </c>
    </row>
    <row r="46" spans="1:12" ht="13.5" x14ac:dyDescent="0.25">
      <c r="A46" s="24" t="s">
        <v>62</v>
      </c>
      <c r="B46" s="18" t="s">
        <v>61</v>
      </c>
      <c r="C46" s="19">
        <v>134548457</v>
      </c>
      <c r="D46" s="19">
        <v>109191113</v>
      </c>
      <c r="E46" s="20">
        <v>30709196</v>
      </c>
      <c r="F46" s="21">
        <v>13760321</v>
      </c>
      <c r="G46" s="19">
        <v>75536751</v>
      </c>
      <c r="H46" s="20">
        <v>75536751</v>
      </c>
      <c r="I46" s="22">
        <v>44962779</v>
      </c>
      <c r="J46" s="23">
        <v>7924759</v>
      </c>
      <c r="K46" s="19">
        <v>7924759</v>
      </c>
      <c r="L46" s="20">
        <v>7924759</v>
      </c>
    </row>
    <row r="47" spans="1:12" ht="14.45" customHeight="1" x14ac:dyDescent="0.25">
      <c r="A47" s="24" t="s">
        <v>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63" t="s">
        <v>60</v>
      </c>
      <c r="B48" s="62" t="s">
        <v>59</v>
      </c>
      <c r="C48" s="58">
        <f>SUM(C45:C47)</f>
        <v>6495967631</v>
      </c>
      <c r="D48" s="58">
        <f>SUM(D45:D47)</f>
        <v>6218456749</v>
      </c>
      <c r="E48" s="57">
        <f>SUM(E45:E47)</f>
        <v>6810674168</v>
      </c>
      <c r="F48" s="61">
        <f>SUM(F45:F47)</f>
        <v>5434954724</v>
      </c>
      <c r="G48" s="58">
        <f>SUM(G45:G47)</f>
        <v>9229668918</v>
      </c>
      <c r="H48" s="57">
        <f>SUM(H45:H47)</f>
        <v>9229668918</v>
      </c>
      <c r="I48" s="60">
        <f>SUM(I45:I47)</f>
        <v>7939332964</v>
      </c>
      <c r="J48" s="59">
        <f>SUM(J45:J47)</f>
        <v>12959969533</v>
      </c>
      <c r="K48" s="58">
        <f>SUM(K45:K47)</f>
        <v>13619690127</v>
      </c>
      <c r="L48" s="57">
        <f>SUM(L45:L47)</f>
        <v>14831934490</v>
      </c>
    </row>
    <row r="49" spans="1:12" ht="13.5" x14ac:dyDescent="0.25">
      <c r="A49" s="50" t="s">
        <v>51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2" ht="13.5" x14ac:dyDescent="0.25">
      <c r="A50" s="50" t="s">
        <v>58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</row>
    <row r="51" spans="1:12" ht="13.5" x14ac:dyDescent="0.25">
      <c r="A51" s="50" t="s">
        <v>57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</row>
    <row r="52" spans="1:12" ht="13.5" x14ac:dyDescent="0.25">
      <c r="A52" s="50" t="s">
        <v>56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</row>
    <row r="53" spans="1:12" ht="13.5" x14ac:dyDescent="0.25">
      <c r="A53" s="50" t="s">
        <v>55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54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D7" sqref="D7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378116</v>
      </c>
      <c r="D6" s="19">
        <v>-57230</v>
      </c>
      <c r="E6" s="20">
        <v>36790</v>
      </c>
      <c r="F6" s="21">
        <v>1720000</v>
      </c>
      <c r="G6" s="19">
        <v>3610000</v>
      </c>
      <c r="H6" s="20">
        <v>3610000</v>
      </c>
      <c r="I6" s="22">
        <v>35606593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328285957</v>
      </c>
      <c r="D7" s="19">
        <v>591003754</v>
      </c>
      <c r="E7" s="20">
        <v>698160293</v>
      </c>
      <c r="F7" s="21">
        <v>7351411693</v>
      </c>
      <c r="G7" s="19">
        <v>6564698559</v>
      </c>
      <c r="H7" s="20">
        <v>6564698559</v>
      </c>
      <c r="I7" s="22">
        <v>1064500041</v>
      </c>
      <c r="J7" s="23">
        <v>5084372574</v>
      </c>
      <c r="K7" s="19">
        <v>5353701551</v>
      </c>
      <c r="L7" s="20">
        <v>5781066960</v>
      </c>
    </row>
    <row r="8" spans="1:12" ht="13.5" x14ac:dyDescent="0.25">
      <c r="A8" s="24" t="s">
        <v>23</v>
      </c>
      <c r="B8" s="18" t="s">
        <v>19</v>
      </c>
      <c r="C8" s="19">
        <v>108174783</v>
      </c>
      <c r="D8" s="19">
        <v>116649399</v>
      </c>
      <c r="E8" s="20">
        <v>127629920</v>
      </c>
      <c r="F8" s="21">
        <v>28789827</v>
      </c>
      <c r="G8" s="19">
        <v>17320433</v>
      </c>
      <c r="H8" s="20">
        <v>17320433</v>
      </c>
      <c r="I8" s="22">
        <v>73414403</v>
      </c>
      <c r="J8" s="23">
        <v>3554501</v>
      </c>
      <c r="K8" s="19">
        <v>-5064308</v>
      </c>
      <c r="L8" s="20">
        <v>-4972042</v>
      </c>
    </row>
    <row r="9" spans="1:12" ht="13.5" x14ac:dyDescent="0.25">
      <c r="A9" s="24" t="s">
        <v>24</v>
      </c>
      <c r="B9" s="18" t="s">
        <v>25</v>
      </c>
      <c r="C9" s="19">
        <v>195533726</v>
      </c>
      <c r="D9" s="19">
        <v>416920888</v>
      </c>
      <c r="E9" s="20">
        <v>575277762</v>
      </c>
      <c r="F9" s="21">
        <v>1333186485</v>
      </c>
      <c r="G9" s="19">
        <v>1330946228</v>
      </c>
      <c r="H9" s="20">
        <v>1330946228</v>
      </c>
      <c r="I9" s="22">
        <v>738706345</v>
      </c>
      <c r="J9" s="23">
        <v>1529689346</v>
      </c>
      <c r="K9" s="19">
        <v>1626923526</v>
      </c>
      <c r="L9" s="20">
        <v>1728140036</v>
      </c>
    </row>
    <row r="10" spans="1:12" ht="13.5" x14ac:dyDescent="0.25">
      <c r="A10" s="24" t="s">
        <v>26</v>
      </c>
      <c r="B10" s="18" t="s">
        <v>25</v>
      </c>
      <c r="C10" s="19">
        <v>15101427</v>
      </c>
      <c r="D10" s="19">
        <v>62716983</v>
      </c>
      <c r="E10" s="20">
        <v>100304254</v>
      </c>
      <c r="F10" s="21">
        <v>836970447</v>
      </c>
      <c r="G10" s="19">
        <v>818315037</v>
      </c>
      <c r="H10" s="20">
        <v>818315037</v>
      </c>
      <c r="I10" s="22">
        <v>86529443</v>
      </c>
      <c r="J10" s="23">
        <v>884465443</v>
      </c>
      <c r="K10" s="19">
        <v>485861935</v>
      </c>
      <c r="L10" s="20">
        <v>505663983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319800</v>
      </c>
      <c r="G11" s="19">
        <v>318800</v>
      </c>
      <c r="H11" s="20">
        <v>318800</v>
      </c>
      <c r="I11" s="22">
        <v>0</v>
      </c>
      <c r="J11" s="23">
        <v>325000</v>
      </c>
      <c r="K11" s="19">
        <v>351000</v>
      </c>
      <c r="L11" s="20">
        <v>379080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230036669</v>
      </c>
      <c r="D14" s="19">
        <v>120065950</v>
      </c>
      <c r="E14" s="20">
        <v>-181652727</v>
      </c>
      <c r="F14" s="21">
        <v>-2393156810</v>
      </c>
      <c r="G14" s="19">
        <v>-3730263357</v>
      </c>
      <c r="H14" s="20">
        <v>-3730263357</v>
      </c>
      <c r="I14" s="22">
        <v>-390775617</v>
      </c>
      <c r="J14" s="23">
        <v>-3385925722</v>
      </c>
      <c r="K14" s="19">
        <v>-3547624543</v>
      </c>
      <c r="L14" s="20">
        <v>-3880163476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-3714492</v>
      </c>
      <c r="F15" s="21">
        <v>-12302693</v>
      </c>
      <c r="G15" s="19">
        <v>-19219800</v>
      </c>
      <c r="H15" s="20">
        <v>-19219800</v>
      </c>
      <c r="I15" s="22">
        <v>-12647866</v>
      </c>
      <c r="J15" s="23">
        <v>-37573909</v>
      </c>
      <c r="K15" s="19">
        <v>-32034939</v>
      </c>
      <c r="L15" s="20">
        <v>-35726100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602064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877510678</v>
      </c>
      <c r="D17" s="27">
        <f t="shared" ref="D17:L17" si="0">SUM(D6:D16)</f>
        <v>1307299744</v>
      </c>
      <c r="E17" s="28">
        <f t="shared" si="0"/>
        <v>1316643864</v>
      </c>
      <c r="F17" s="29">
        <f t="shared" si="0"/>
        <v>7146938749</v>
      </c>
      <c r="G17" s="27">
        <f t="shared" si="0"/>
        <v>4985725900</v>
      </c>
      <c r="H17" s="30">
        <f t="shared" si="0"/>
        <v>4985725900</v>
      </c>
      <c r="I17" s="29">
        <f t="shared" si="0"/>
        <v>1595333342</v>
      </c>
      <c r="J17" s="31">
        <f t="shared" si="0"/>
        <v>4078907233</v>
      </c>
      <c r="K17" s="27">
        <f t="shared" si="0"/>
        <v>3882114222</v>
      </c>
      <c r="L17" s="28">
        <f t="shared" si="0"/>
        <v>4094388441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4909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-19568</v>
      </c>
      <c r="D23" s="19">
        <v>19568</v>
      </c>
      <c r="E23" s="20">
        <v>314577</v>
      </c>
      <c r="F23" s="38">
        <v>0</v>
      </c>
      <c r="G23" s="39">
        <v>-314577</v>
      </c>
      <c r="H23" s="40">
        <v>-314577</v>
      </c>
      <c r="I23" s="22">
        <v>-757315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-8214919</v>
      </c>
      <c r="D24" s="19">
        <v>1941210</v>
      </c>
      <c r="E24" s="20">
        <v>-1559712</v>
      </c>
      <c r="F24" s="21">
        <v>949073</v>
      </c>
      <c r="G24" s="19">
        <v>-179600</v>
      </c>
      <c r="H24" s="20">
        <v>-179600</v>
      </c>
      <c r="I24" s="22">
        <v>408607</v>
      </c>
      <c r="J24" s="23">
        <v>-1373377</v>
      </c>
      <c r="K24" s="19">
        <v>-513427</v>
      </c>
      <c r="L24" s="20">
        <v>-544234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-280411469</v>
      </c>
      <c r="D26" s="19">
        <v>-733456479</v>
      </c>
      <c r="E26" s="20">
        <v>-890363625</v>
      </c>
      <c r="F26" s="21">
        <v>-1927900710</v>
      </c>
      <c r="G26" s="19">
        <v>-2008006422</v>
      </c>
      <c r="H26" s="20">
        <v>-2008006422</v>
      </c>
      <c r="I26" s="22">
        <v>-1108573208</v>
      </c>
      <c r="J26" s="23">
        <v>-2024140470</v>
      </c>
      <c r="K26" s="19">
        <v>-1525363021</v>
      </c>
      <c r="L26" s="20">
        <v>-1529544478</v>
      </c>
    </row>
    <row r="27" spans="1:12" ht="13.5" x14ac:dyDescent="0.25">
      <c r="A27" s="25" t="s">
        <v>40</v>
      </c>
      <c r="B27" s="26" t="s">
        <v>19</v>
      </c>
      <c r="C27" s="27">
        <f>SUM(C21:C26)</f>
        <v>-288645956</v>
      </c>
      <c r="D27" s="27">
        <f t="shared" ref="D27:L27" si="1">SUM(D21:D26)</f>
        <v>-731490792</v>
      </c>
      <c r="E27" s="28">
        <f t="shared" si="1"/>
        <v>-891608760</v>
      </c>
      <c r="F27" s="29">
        <f t="shared" si="1"/>
        <v>-1926951637</v>
      </c>
      <c r="G27" s="27">
        <f t="shared" si="1"/>
        <v>-2008500599</v>
      </c>
      <c r="H27" s="28">
        <f t="shared" si="1"/>
        <v>-2008500599</v>
      </c>
      <c r="I27" s="30">
        <f t="shared" si="1"/>
        <v>-1108921916</v>
      </c>
      <c r="J27" s="31">
        <f t="shared" si="1"/>
        <v>-2025513847</v>
      </c>
      <c r="K27" s="27">
        <f t="shared" si="1"/>
        <v>-1525876448</v>
      </c>
      <c r="L27" s="28">
        <f t="shared" si="1"/>
        <v>-1530088712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21850000</v>
      </c>
      <c r="G32" s="19">
        <v>3888784</v>
      </c>
      <c r="H32" s="20">
        <v>3888784</v>
      </c>
      <c r="I32" s="22">
        <v>2089996</v>
      </c>
      <c r="J32" s="23">
        <v>42411216</v>
      </c>
      <c r="K32" s="19">
        <v>32844258</v>
      </c>
      <c r="L32" s="20">
        <v>30767756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-9137</v>
      </c>
      <c r="E33" s="20">
        <v>-13513</v>
      </c>
      <c r="F33" s="21">
        <v>0</v>
      </c>
      <c r="G33" s="39">
        <v>0</v>
      </c>
      <c r="H33" s="40">
        <v>0</v>
      </c>
      <c r="I33" s="42">
        <v>-520274</v>
      </c>
      <c r="J33" s="23">
        <v>72455866</v>
      </c>
      <c r="K33" s="19">
        <v>76089349</v>
      </c>
      <c r="L33" s="20">
        <v>79396668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212</v>
      </c>
      <c r="D35" s="19">
        <v>0</v>
      </c>
      <c r="E35" s="20">
        <v>-2069333</v>
      </c>
      <c r="F35" s="21">
        <v>-3866382</v>
      </c>
      <c r="G35" s="19">
        <v>-2497782</v>
      </c>
      <c r="H35" s="20">
        <v>-2497782</v>
      </c>
      <c r="I35" s="22">
        <v>-49098874</v>
      </c>
      <c r="J35" s="23">
        <v>-3586616</v>
      </c>
      <c r="K35" s="19">
        <v>-18320673</v>
      </c>
      <c r="L35" s="20">
        <v>-8563891</v>
      </c>
    </row>
    <row r="36" spans="1:12" ht="13.5" x14ac:dyDescent="0.25">
      <c r="A36" s="25" t="s">
        <v>46</v>
      </c>
      <c r="B36" s="26" t="s">
        <v>19</v>
      </c>
      <c r="C36" s="27">
        <f>SUM(C31:C35)</f>
        <v>212</v>
      </c>
      <c r="D36" s="27">
        <f t="shared" ref="D36:L36" si="2">SUM(D31:D35)</f>
        <v>-9137</v>
      </c>
      <c r="E36" s="28">
        <f t="shared" si="2"/>
        <v>-2082846</v>
      </c>
      <c r="F36" s="29">
        <f t="shared" si="2"/>
        <v>17983618</v>
      </c>
      <c r="G36" s="27">
        <f t="shared" si="2"/>
        <v>1391002</v>
      </c>
      <c r="H36" s="28">
        <f t="shared" si="2"/>
        <v>1391002</v>
      </c>
      <c r="I36" s="30">
        <f t="shared" si="2"/>
        <v>-47529152</v>
      </c>
      <c r="J36" s="31">
        <f t="shared" si="2"/>
        <v>111280466</v>
      </c>
      <c r="K36" s="27">
        <f t="shared" si="2"/>
        <v>90612934</v>
      </c>
      <c r="L36" s="28">
        <f t="shared" si="2"/>
        <v>101600533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588864934</v>
      </c>
      <c r="D38" s="33">
        <f t="shared" ref="D38:L38" si="3">+D17+D27+D36</f>
        <v>575799815</v>
      </c>
      <c r="E38" s="34">
        <f t="shared" si="3"/>
        <v>422952258</v>
      </c>
      <c r="F38" s="35">
        <f t="shared" si="3"/>
        <v>5237970730</v>
      </c>
      <c r="G38" s="33">
        <f t="shared" si="3"/>
        <v>2978616303</v>
      </c>
      <c r="H38" s="34">
        <f t="shared" si="3"/>
        <v>2978616303</v>
      </c>
      <c r="I38" s="36">
        <f t="shared" si="3"/>
        <v>438882274</v>
      </c>
      <c r="J38" s="37">
        <f t="shared" si="3"/>
        <v>2164673852</v>
      </c>
      <c r="K38" s="33">
        <f t="shared" si="3"/>
        <v>2446850708</v>
      </c>
      <c r="L38" s="34">
        <f t="shared" si="3"/>
        <v>2665900262</v>
      </c>
    </row>
    <row r="39" spans="1:12" ht="13.5" x14ac:dyDescent="0.25">
      <c r="A39" s="24" t="s">
        <v>48</v>
      </c>
      <c r="B39" s="18" t="s">
        <v>49</v>
      </c>
      <c r="C39" s="33">
        <v>96651551</v>
      </c>
      <c r="D39" s="33">
        <v>99260031</v>
      </c>
      <c r="E39" s="34">
        <v>-161648174</v>
      </c>
      <c r="F39" s="35">
        <v>17078009</v>
      </c>
      <c r="G39" s="33">
        <v>174630697</v>
      </c>
      <c r="H39" s="34">
        <v>174630697</v>
      </c>
      <c r="I39" s="36">
        <v>472972625</v>
      </c>
      <c r="J39" s="37">
        <v>732342374</v>
      </c>
      <c r="K39" s="33">
        <v>554711803</v>
      </c>
      <c r="L39" s="34">
        <v>735818977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685516485</v>
      </c>
      <c r="D40" s="45">
        <f t="shared" si="4"/>
        <v>675059846</v>
      </c>
      <c r="E40" s="46">
        <f t="shared" si="4"/>
        <v>261304084</v>
      </c>
      <c r="F40" s="47">
        <f t="shared" si="4"/>
        <v>5255048739</v>
      </c>
      <c r="G40" s="45">
        <f t="shared" si="4"/>
        <v>3153247000</v>
      </c>
      <c r="H40" s="46">
        <f t="shared" si="4"/>
        <v>3153247000</v>
      </c>
      <c r="I40" s="48">
        <v>941420326</v>
      </c>
      <c r="J40" s="49">
        <f>+J38+J39</f>
        <v>2897016226</v>
      </c>
      <c r="K40" s="45">
        <f>+K38+K39</f>
        <v>3001562511</v>
      </c>
      <c r="L40" s="46">
        <f>+L38+L39</f>
        <v>3401719239</v>
      </c>
    </row>
    <row r="41" spans="1:12" ht="13.5" x14ac:dyDescent="0.25">
      <c r="A41" s="50" t="s">
        <v>51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53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19A44D-4DF5-4803-B055-67FC07CAFE1F}"/>
</file>

<file path=customXml/itemProps2.xml><?xml version="1.0" encoding="utf-8"?>
<ds:datastoreItem xmlns:ds="http://schemas.openxmlformats.org/officeDocument/2006/customXml" ds:itemID="{B50E109F-7440-40F5-80D6-CED53D2B19CC}"/>
</file>

<file path=customXml/itemProps3.xml><?xml version="1.0" encoding="utf-8"?>
<ds:datastoreItem xmlns:ds="http://schemas.openxmlformats.org/officeDocument/2006/customXml" ds:itemID="{5793E3AE-653F-4AEA-BA44-92FA14CC3D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Water Man Fin Performance</vt:lpstr>
      <vt:lpstr>Waste Water Man Fin Position</vt:lpstr>
      <vt:lpstr>Waste Water Man Cash Flow</vt:lpstr>
      <vt:lpstr>'Waste Water Man Cash Flow'!Print_Area</vt:lpstr>
      <vt:lpstr>'Waste Water Man Fin Performance'!Print_Area</vt:lpstr>
      <vt:lpstr>'Waste Water Man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2022-11-24T20:13:36Z</dcterms:created>
  <dcterms:modified xsi:type="dcterms:W3CDTF">2022-11-24T20:17:31Z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2022-11-24T20:17:05Z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99b106f0-bbc4-4f02-95bf-3823d957f31e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